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/>
  <mc:AlternateContent xmlns:mc="http://schemas.openxmlformats.org/markup-compatibility/2006">
    <mc:Choice Requires="x15">
      <x15ac:absPath xmlns:x15ac="http://schemas.microsoft.com/office/spreadsheetml/2010/11/ac" url="C:\Users\曾兰\Desktop\跨境材料\"/>
    </mc:Choice>
  </mc:AlternateContent>
  <xr:revisionPtr revIDLastSave="0" documentId="13_ncr:1_{C91B47CC-D041-4642-BABB-722BF1FE4E17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表12" sheetId="2" r:id="rId1"/>
    <sheet name="表3" sheetId="1" r:id="rId2"/>
    <sheet name="Sheet2" sheetId="4" state="hidden" r:id="rId3"/>
  </sheets>
  <definedNames>
    <definedName name="_xlnm._FilterDatabase" localSheetId="1" hidden="1">表3!$A$3:$N$113</definedName>
    <definedName name="_xlnm.Print_Titles" localSheetId="1">表3!$2:$3</definedName>
  </definedNames>
  <calcPr calcId="191029"/>
</workbook>
</file>

<file path=xl/calcChain.xml><?xml version="1.0" encoding="utf-8"?>
<calcChain xmlns="http://schemas.openxmlformats.org/spreadsheetml/2006/main">
  <c r="D18" i="2" l="1"/>
  <c r="C62" i="4"/>
  <c r="B62" i="4"/>
  <c r="A62" i="4"/>
  <c r="C61" i="4"/>
  <c r="B61" i="4"/>
  <c r="A61" i="4"/>
  <c r="C60" i="4"/>
  <c r="B60" i="4"/>
  <c r="A60" i="4"/>
  <c r="C59" i="4"/>
  <c r="B59" i="4"/>
  <c r="A59" i="4"/>
  <c r="C58" i="4"/>
  <c r="B58" i="4"/>
  <c r="A58" i="4"/>
  <c r="C57" i="4"/>
  <c r="B57" i="4"/>
  <c r="A57" i="4"/>
  <c r="C56" i="4"/>
  <c r="B56" i="4"/>
  <c r="A56" i="4"/>
  <c r="C55" i="4"/>
  <c r="B55" i="4"/>
  <c r="A55" i="4"/>
  <c r="C54" i="4"/>
  <c r="B54" i="4"/>
  <c r="A54" i="4"/>
  <c r="C53" i="4"/>
  <c r="B53" i="4"/>
  <c r="A53" i="4"/>
  <c r="C52" i="4"/>
  <c r="B52" i="4"/>
  <c r="A52" i="4"/>
  <c r="C51" i="4"/>
  <c r="B51" i="4"/>
  <c r="A51" i="4"/>
  <c r="C50" i="4"/>
  <c r="B50" i="4"/>
  <c r="A50" i="4"/>
  <c r="C49" i="4"/>
  <c r="B49" i="4"/>
  <c r="A49" i="4"/>
  <c r="C48" i="4"/>
  <c r="B48" i="4"/>
  <c r="A48" i="4"/>
  <c r="C47" i="4"/>
  <c r="B47" i="4"/>
  <c r="A47" i="4"/>
  <c r="C46" i="4"/>
  <c r="B46" i="4"/>
  <c r="A46" i="4"/>
  <c r="C45" i="4"/>
  <c r="B45" i="4"/>
  <c r="A45" i="4"/>
  <c r="C44" i="4"/>
  <c r="B44" i="4"/>
  <c r="A44" i="4"/>
  <c r="C43" i="4"/>
  <c r="B43" i="4"/>
  <c r="A43" i="4"/>
  <c r="C42" i="4"/>
  <c r="B42" i="4"/>
  <c r="A42" i="4"/>
  <c r="C41" i="4"/>
  <c r="B41" i="4"/>
  <c r="A41" i="4"/>
  <c r="C40" i="4"/>
  <c r="B40" i="4"/>
  <c r="A40" i="4"/>
  <c r="C39" i="4"/>
  <c r="B39" i="4"/>
  <c r="A39" i="4"/>
  <c r="C38" i="4"/>
  <c r="B38" i="4"/>
  <c r="A38" i="4"/>
  <c r="C37" i="4"/>
  <c r="B37" i="4"/>
  <c r="A37" i="4"/>
  <c r="C36" i="4"/>
  <c r="B36" i="4"/>
  <c r="A36" i="4"/>
  <c r="C35" i="4"/>
  <c r="B35" i="4"/>
  <c r="A35" i="4"/>
  <c r="C34" i="4"/>
  <c r="B34" i="4"/>
  <c r="A34" i="4"/>
  <c r="C33" i="4"/>
  <c r="B33" i="4"/>
  <c r="A33" i="4"/>
  <c r="C32" i="4"/>
  <c r="B32" i="4"/>
  <c r="A32" i="4"/>
  <c r="C31" i="4"/>
  <c r="B31" i="4"/>
  <c r="A31" i="4"/>
  <c r="C30" i="4"/>
  <c r="B30" i="4"/>
  <c r="A30" i="4"/>
  <c r="C29" i="4"/>
  <c r="B29" i="4"/>
  <c r="A29" i="4"/>
  <c r="C28" i="4"/>
  <c r="A28" i="4"/>
  <c r="C27" i="4"/>
  <c r="B27" i="4"/>
  <c r="A27" i="4"/>
  <c r="C26" i="4"/>
  <c r="B26" i="4"/>
  <c r="A26" i="4"/>
  <c r="C25" i="4"/>
  <c r="B25" i="4"/>
  <c r="A25" i="4"/>
  <c r="C24" i="4"/>
  <c r="B24" i="4"/>
  <c r="A24" i="4"/>
  <c r="C23" i="4"/>
  <c r="B23" i="4"/>
  <c r="A23" i="4"/>
  <c r="C22" i="4"/>
  <c r="B22" i="4"/>
  <c r="A22" i="4"/>
  <c r="C21" i="4"/>
  <c r="B21" i="4"/>
  <c r="A21" i="4"/>
  <c r="C20" i="4"/>
  <c r="B20" i="4"/>
  <c r="A20" i="4"/>
  <c r="C19" i="4"/>
  <c r="B19" i="4"/>
  <c r="A19" i="4"/>
  <c r="C18" i="4"/>
  <c r="A18" i="4"/>
  <c r="C17" i="4"/>
  <c r="B17" i="4"/>
  <c r="A17" i="4"/>
  <c r="C16" i="4"/>
  <c r="B16" i="4"/>
  <c r="A16" i="4"/>
  <c r="C15" i="4"/>
  <c r="B15" i="4"/>
  <c r="A15" i="4"/>
  <c r="C14" i="4"/>
  <c r="B14" i="4"/>
  <c r="A14" i="4"/>
  <c r="C13" i="4"/>
  <c r="B13" i="4"/>
  <c r="A13" i="4"/>
  <c r="C12" i="4"/>
  <c r="B12" i="4"/>
  <c r="A12" i="4"/>
  <c r="C11" i="4"/>
  <c r="B11" i="4"/>
  <c r="A11" i="4"/>
  <c r="C10" i="4"/>
  <c r="B10" i="4"/>
  <c r="A10" i="4"/>
  <c r="C9" i="4"/>
  <c r="B9" i="4"/>
  <c r="A9" i="4"/>
  <c r="C8" i="4"/>
  <c r="B8" i="4"/>
  <c r="A8" i="4"/>
  <c r="C7" i="4"/>
  <c r="B7" i="4"/>
  <c r="A7" i="4"/>
  <c r="C6" i="4"/>
  <c r="B6" i="4"/>
  <c r="A6" i="4"/>
  <c r="C5" i="4"/>
  <c r="B5" i="4"/>
  <c r="A5" i="4"/>
  <c r="C4" i="4"/>
  <c r="B4" i="4"/>
  <c r="A4" i="4"/>
  <c r="C3" i="4"/>
  <c r="B3" i="4"/>
  <c r="A3" i="4"/>
  <c r="C2" i="4"/>
  <c r="B2" i="4"/>
  <c r="A2" i="4"/>
  <c r="M113" i="1"/>
  <c r="F113" i="1"/>
  <c r="E113" i="1"/>
  <c r="M104" i="1"/>
  <c r="F104" i="1"/>
  <c r="E104" i="1"/>
  <c r="I98" i="1"/>
  <c r="H98" i="1"/>
  <c r="E98" i="1"/>
  <c r="K97" i="1"/>
  <c r="F97" i="1"/>
  <c r="K96" i="1"/>
  <c r="F96" i="1"/>
  <c r="K95" i="1"/>
  <c r="F95" i="1"/>
  <c r="K94" i="1"/>
  <c r="F94" i="1"/>
  <c r="K93" i="1"/>
  <c r="F93" i="1"/>
  <c r="K92" i="1"/>
  <c r="F92" i="1"/>
  <c r="K91" i="1"/>
  <c r="F91" i="1"/>
  <c r="K90" i="1"/>
  <c r="F90" i="1"/>
  <c r="K89" i="1"/>
  <c r="F89" i="1"/>
  <c r="K88" i="1"/>
  <c r="F88" i="1"/>
  <c r="K87" i="1"/>
  <c r="F87" i="1"/>
  <c r="K86" i="1"/>
  <c r="F86" i="1"/>
  <c r="K85" i="1"/>
  <c r="F85" i="1"/>
  <c r="K84" i="1"/>
  <c r="F84" i="1"/>
  <c r="K83" i="1"/>
  <c r="F83" i="1"/>
  <c r="K82" i="1"/>
  <c r="F82" i="1"/>
  <c r="F81" i="1"/>
  <c r="K81" i="1" s="1"/>
  <c r="K80" i="1"/>
  <c r="F80" i="1"/>
  <c r="I79" i="1"/>
  <c r="H79" i="1"/>
  <c r="F79" i="1"/>
  <c r="E79" i="1"/>
  <c r="K78" i="1"/>
  <c r="F78" i="1"/>
  <c r="K77" i="1"/>
  <c r="F77" i="1"/>
  <c r="K76" i="1"/>
  <c r="F76" i="1"/>
  <c r="K75" i="1"/>
  <c r="F75" i="1"/>
  <c r="K74" i="1"/>
  <c r="F74" i="1"/>
  <c r="K73" i="1"/>
  <c r="F73" i="1"/>
  <c r="I72" i="1"/>
  <c r="H72" i="1"/>
  <c r="E72" i="1"/>
  <c r="M72" i="1" s="1"/>
  <c r="E19" i="2" s="1"/>
  <c r="K71" i="1"/>
  <c r="K70" i="1"/>
  <c r="F70" i="1"/>
  <c r="K69" i="1"/>
  <c r="F69" i="1"/>
  <c r="K68" i="1"/>
  <c r="F68" i="1"/>
  <c r="K67" i="1"/>
  <c r="F67" i="1"/>
  <c r="K66" i="1"/>
  <c r="F66" i="1"/>
  <c r="F65" i="1"/>
  <c r="K65" i="1" s="1"/>
  <c r="K64" i="1"/>
  <c r="K63" i="1"/>
  <c r="F63" i="1"/>
  <c r="I62" i="1"/>
  <c r="H62" i="1"/>
  <c r="E62" i="1"/>
  <c r="M62" i="1" s="1"/>
  <c r="F61" i="1"/>
  <c r="F62" i="1" s="1"/>
  <c r="K60" i="1"/>
  <c r="F60" i="1"/>
  <c r="K59" i="1"/>
  <c r="F59" i="1"/>
  <c r="K58" i="1"/>
  <c r="F58" i="1"/>
  <c r="K56" i="1"/>
  <c r="F56" i="1"/>
  <c r="K55" i="1"/>
  <c r="F55" i="1"/>
  <c r="H54" i="1"/>
  <c r="F54" i="1"/>
  <c r="K47" i="1"/>
  <c r="F47" i="1"/>
  <c r="K46" i="1"/>
  <c r="F46" i="1"/>
  <c r="M45" i="1"/>
  <c r="I45" i="1"/>
  <c r="H45" i="1"/>
  <c r="F45" i="1"/>
  <c r="E45" i="1"/>
  <c r="F44" i="1"/>
  <c r="K43" i="1"/>
  <c r="F43" i="1"/>
  <c r="K42" i="1"/>
  <c r="F42" i="1"/>
  <c r="K41" i="1"/>
  <c r="F41" i="1"/>
  <c r="K40" i="1"/>
  <c r="F40" i="1"/>
  <c r="F39" i="1"/>
  <c r="K38" i="1"/>
  <c r="F38" i="1"/>
  <c r="K37" i="1"/>
  <c r="F37" i="1"/>
  <c r="K36" i="1"/>
  <c r="F36" i="1"/>
  <c r="K35" i="1"/>
  <c r="F35" i="1"/>
  <c r="K34" i="1"/>
  <c r="F34" i="1"/>
  <c r="K33" i="1"/>
  <c r="F33" i="1"/>
  <c r="K32" i="1"/>
  <c r="F32" i="1"/>
  <c r="K31" i="1"/>
  <c r="F31" i="1"/>
  <c r="K30" i="1"/>
  <c r="F30" i="1"/>
  <c r="K29" i="1"/>
  <c r="F29" i="1"/>
  <c r="K28" i="1"/>
  <c r="F28" i="1"/>
  <c r="K27" i="1"/>
  <c r="F27" i="1"/>
  <c r="K26" i="1"/>
  <c r="F26" i="1"/>
  <c r="K25" i="1"/>
  <c r="F25" i="1"/>
  <c r="K24" i="1"/>
  <c r="F24" i="1"/>
  <c r="K23" i="1"/>
  <c r="F23" i="1"/>
  <c r="K22" i="1"/>
  <c r="F22" i="1"/>
  <c r="K21" i="1"/>
  <c r="F21" i="1"/>
  <c r="K20" i="1"/>
  <c r="F20" i="1"/>
  <c r="K19" i="1"/>
  <c r="F19" i="1"/>
  <c r="K18" i="1"/>
  <c r="F18" i="1"/>
  <c r="K17" i="1"/>
  <c r="F17" i="1"/>
  <c r="K16" i="1"/>
  <c r="F16" i="1"/>
  <c r="K15" i="1"/>
  <c r="F15" i="1"/>
  <c r="K14" i="1"/>
  <c r="F14" i="1"/>
  <c r="K13" i="1"/>
  <c r="F13" i="1"/>
  <c r="K12" i="1"/>
  <c r="F12" i="1"/>
  <c r="K11" i="1"/>
  <c r="F11" i="1"/>
  <c r="K10" i="1"/>
  <c r="F10" i="1"/>
  <c r="K9" i="1"/>
  <c r="F9" i="1"/>
  <c r="K8" i="1"/>
  <c r="F8" i="1"/>
  <c r="K7" i="1"/>
  <c r="F7" i="1"/>
  <c r="K6" i="1"/>
  <c r="F6" i="1"/>
  <c r="K5" i="1"/>
  <c r="F5" i="1"/>
  <c r="K4" i="1"/>
  <c r="F4" i="1"/>
  <c r="I27" i="2"/>
  <c r="H26" i="2"/>
  <c r="D26" i="2"/>
  <c r="I25" i="2"/>
  <c r="H25" i="2"/>
  <c r="E25" i="2"/>
  <c r="D25" i="2"/>
  <c r="H24" i="2"/>
  <c r="I23" i="2"/>
  <c r="H23" i="2"/>
  <c r="E23" i="2"/>
  <c r="D23" i="2"/>
  <c r="H22" i="2"/>
  <c r="D22" i="2"/>
  <c r="H21" i="2"/>
  <c r="D21" i="2"/>
  <c r="H16" i="2"/>
  <c r="D16" i="2"/>
  <c r="I15" i="2"/>
  <c r="H15" i="2"/>
  <c r="E15" i="2"/>
  <c r="D15" i="2"/>
  <c r="J11" i="2"/>
  <c r="I11" i="2"/>
  <c r="H11" i="2"/>
  <c r="G11" i="2"/>
  <c r="F11" i="2"/>
  <c r="E11" i="2"/>
  <c r="D11" i="2"/>
  <c r="B11" i="2"/>
  <c r="I9" i="2"/>
  <c r="I8" i="2"/>
  <c r="I7" i="2"/>
  <c r="I6" i="2"/>
  <c r="I5" i="2"/>
  <c r="I4" i="2"/>
  <c r="I3" i="2"/>
  <c r="F98" i="1" l="1"/>
  <c r="F72" i="1"/>
  <c r="I19" i="2" s="1"/>
  <c r="D19" i="2"/>
  <c r="D20" i="2" s="1"/>
  <c r="D27" i="2"/>
  <c r="H27" i="2" s="1"/>
  <c r="H29" i="2" s="1"/>
  <c r="I29" i="2"/>
  <c r="J15" i="2" s="1"/>
  <c r="F19" i="2"/>
  <c r="G19" i="2"/>
  <c r="E29" i="2"/>
  <c r="G27" i="2" s="1"/>
  <c r="B28" i="4"/>
  <c r="K61" i="1"/>
  <c r="D17" i="2"/>
  <c r="B18" i="4"/>
  <c r="K25" i="2"/>
  <c r="G23" i="2"/>
  <c r="F21" i="2"/>
  <c r="F23" i="2"/>
  <c r="F22" i="2"/>
  <c r="F25" i="2"/>
  <c r="G25" i="2"/>
  <c r="F26" i="2" s="1"/>
  <c r="K27" i="2" l="1"/>
  <c r="K23" i="2"/>
  <c r="J17" i="2"/>
  <c r="K19" i="2"/>
  <c r="J22" i="2"/>
  <c r="H28" i="2"/>
  <c r="H30" i="2"/>
  <c r="F27" i="2"/>
  <c r="F28" i="2" s="1"/>
  <c r="D28" i="2"/>
  <c r="J27" i="2"/>
  <c r="J21" i="2"/>
  <c r="J25" i="2"/>
  <c r="J26" i="2" s="1"/>
  <c r="K15" i="2"/>
  <c r="J16" i="2" s="1"/>
  <c r="J19" i="2"/>
  <c r="J20" i="2"/>
  <c r="K17" i="2"/>
  <c r="J18" i="2" s="1"/>
  <c r="J23" i="2"/>
  <c r="J24" i="2" s="1"/>
  <c r="K29" i="2"/>
  <c r="J28" i="2"/>
  <c r="F20" i="2"/>
  <c r="G29" i="2"/>
  <c r="G17" i="2"/>
  <c r="G15" i="2"/>
  <c r="F15" i="2"/>
  <c r="F17" i="2"/>
  <c r="D29" i="2"/>
  <c r="D30" i="2" s="1"/>
  <c r="F24" i="2"/>
  <c r="F29" i="2" l="1"/>
  <c r="F30" i="2" s="1"/>
  <c r="J29" i="2"/>
  <c r="J30" i="2" s="1"/>
  <c r="F16" i="2"/>
  <c r="F18" i="2"/>
</calcChain>
</file>

<file path=xl/sharedStrings.xml><?xml version="1.0" encoding="utf-8"?>
<sst xmlns="http://schemas.openxmlformats.org/spreadsheetml/2006/main" count="412" uniqueCount="187">
  <si>
    <t>表1：计划教学总周数分配表</t>
  </si>
  <si>
    <t xml:space="preserve">     项目 
学期</t>
  </si>
  <si>
    <t>军训入学                                             教育</t>
  </si>
  <si>
    <t>理论                          教学</t>
  </si>
  <si>
    <t>考试</t>
  </si>
  <si>
    <t>实习</t>
  </si>
  <si>
    <t>课程                      设计</t>
  </si>
  <si>
    <t>毕业论文(设计)</t>
  </si>
  <si>
    <t>机动</t>
  </si>
  <si>
    <t>本期                周数</t>
  </si>
  <si>
    <t>一</t>
  </si>
  <si>
    <t>二</t>
  </si>
  <si>
    <t>三</t>
  </si>
  <si>
    <t>四</t>
  </si>
  <si>
    <t>五</t>
  </si>
  <si>
    <t>六</t>
  </si>
  <si>
    <t>七</t>
  </si>
  <si>
    <t>八</t>
  </si>
  <si>
    <t>周数合计</t>
  </si>
  <si>
    <t>表2：各类课程学时、学分比例分配表</t>
  </si>
  <si>
    <t>课程类别</t>
  </si>
  <si>
    <t>学分</t>
  </si>
  <si>
    <t>百分比（%）</t>
  </si>
  <si>
    <t>学时数</t>
  </si>
  <si>
    <t>必修</t>
  </si>
  <si>
    <t>公共                         必修                               课</t>
  </si>
  <si>
    <t>课堂                              教学</t>
  </si>
  <si>
    <t>课内                          实践</t>
  </si>
  <si>
    <t>学科基础课</t>
  </si>
  <si>
    <t>专业必修课</t>
  </si>
  <si>
    <t>专项实践</t>
  </si>
  <si>
    <t>其他实践</t>
  </si>
  <si>
    <t>选修</t>
  </si>
  <si>
    <t>公共选修课</t>
  </si>
  <si>
    <t>专业组选课</t>
  </si>
  <si>
    <t>专业任选课</t>
  </si>
  <si>
    <t>合计</t>
  </si>
  <si>
    <t>理论                      教学</t>
  </si>
  <si>
    <t>实践                    教学</t>
  </si>
  <si>
    <t>表3：跨境电子商务专业教学计划进程表</t>
  </si>
  <si>
    <t>课程编号</t>
  </si>
  <si>
    <t>课程名称</t>
  </si>
  <si>
    <t>课内总学时</t>
  </si>
  <si>
    <t>量纲</t>
  </si>
  <si>
    <t>学时分配</t>
  </si>
  <si>
    <t>授课周数</t>
  </si>
  <si>
    <t>周学时</t>
  </si>
  <si>
    <t>建议修读学期</t>
  </si>
  <si>
    <t>考核方式</t>
  </si>
  <si>
    <t>备注</t>
  </si>
  <si>
    <t>课堂教学</t>
  </si>
  <si>
    <t>课内实践</t>
  </si>
  <si>
    <t>公共必修
课</t>
  </si>
  <si>
    <t>思政教育</t>
  </si>
  <si>
    <t>军事理论I</t>
  </si>
  <si>
    <t>学时</t>
  </si>
  <si>
    <t>考查</t>
  </si>
  <si>
    <t>军事理论II</t>
  </si>
  <si>
    <t>国家安全教育</t>
  </si>
  <si>
    <t>思想道德与法治</t>
  </si>
  <si>
    <t>中国近现代史纲要</t>
  </si>
  <si>
    <t>马克思主义基本原理</t>
  </si>
  <si>
    <t>毛泽东思想和中国特色社会主义理论体系概论</t>
  </si>
  <si>
    <t>习近平新时代中国特色社会主义思想概论</t>
  </si>
  <si>
    <t>525010005</t>
  </si>
  <si>
    <t>习近平法治思想概论</t>
  </si>
  <si>
    <t>形势与政策I</t>
  </si>
  <si>
    <t>形势与政策II</t>
  </si>
  <si>
    <t>形势与政策III</t>
  </si>
  <si>
    <t>形势与政策IV</t>
  </si>
  <si>
    <t>形势与政策V</t>
  </si>
  <si>
    <t>形势与政策VI</t>
  </si>
  <si>
    <t>形势与政策VII</t>
  </si>
  <si>
    <t>新时代“四史”教育I</t>
  </si>
  <si>
    <t>新时代“四史”教育II</t>
  </si>
  <si>
    <t>外语教育</t>
  </si>
  <si>
    <t>大学英语I</t>
  </si>
  <si>
    <t>按学生英语水平分A\B级教学</t>
  </si>
  <si>
    <t>大学英语口语I</t>
  </si>
  <si>
    <t>大学英语II</t>
  </si>
  <si>
    <t>大学英语口语II</t>
  </si>
  <si>
    <t>大学英语III</t>
  </si>
  <si>
    <t>大学英语口语III</t>
  </si>
  <si>
    <t>大学英语IV</t>
  </si>
  <si>
    <t>大学英语口语IV</t>
  </si>
  <si>
    <t>信息教育</t>
  </si>
  <si>
    <t>大学计算机基础</t>
  </si>
  <si>
    <t>文体健康美育</t>
  </si>
  <si>
    <t>经济应用文写作</t>
  </si>
  <si>
    <t>体育I</t>
  </si>
  <si>
    <t>体育II</t>
  </si>
  <si>
    <t>体育III</t>
  </si>
  <si>
    <t>体育IV</t>
  </si>
  <si>
    <t>大学生团体心理素质训练I</t>
  </si>
  <si>
    <t>大学生团体心理素质训练II</t>
  </si>
  <si>
    <t>艺术导论</t>
  </si>
  <si>
    <t>创新创业劳育</t>
  </si>
  <si>
    <t>创新创业基础I</t>
  </si>
  <si>
    <t>创新创业基础II</t>
  </si>
  <si>
    <t>大学生职业生涯规划</t>
  </si>
  <si>
    <t>大学生就业指导</t>
  </si>
  <si>
    <t>劳动教育</t>
  </si>
  <si>
    <t>公共必修课小计</t>
  </si>
  <si>
    <t>必须修读</t>
  </si>
  <si>
    <t>公共选修
课</t>
  </si>
  <si>
    <t>哲学与文史经典</t>
  </si>
  <si>
    <t>习近平总书记教育重要
论述</t>
  </si>
  <si>
    <t>3-7</t>
  </si>
  <si>
    <t>教育学专业必选</t>
  </si>
  <si>
    <t>马克思主义中国化时代化进程与青年学生使命担当</t>
  </si>
  <si>
    <t>所有学生须修其中理工类学生至少修读“哲学与文史经典”2学分；文科类学生至少修读“科技与信息素养”2学分；非商科类专业学生至少修读“经济与粤商文化”2学分。</t>
  </si>
  <si>
    <t>见《广东培正学院公共选修课程设置一览表》</t>
  </si>
  <si>
    <t>经济与粤商文化</t>
  </si>
  <si>
    <t>科技与信息素养</t>
  </si>
  <si>
    <t>健康与生命关怀</t>
  </si>
  <si>
    <t>艺术与审美体验</t>
  </si>
  <si>
    <t>劳动与创新创业</t>
  </si>
  <si>
    <t>公共选修课小计</t>
  </si>
  <si>
    <t>至少修读</t>
  </si>
  <si>
    <t>学科基础
课</t>
  </si>
  <si>
    <t>高等数学I(B)</t>
  </si>
  <si>
    <t>电子商务概论</t>
  </si>
  <si>
    <t>管理学</t>
  </si>
  <si>
    <t>基础会计</t>
  </si>
  <si>
    <t>市场营销学</t>
  </si>
  <si>
    <t>学科基础课小计</t>
  </si>
  <si>
    <t>专业必修
课</t>
  </si>
  <si>
    <t>跨境电子商务基础</t>
  </si>
  <si>
    <t>跨境电商专业英语</t>
  </si>
  <si>
    <t>网络营销基础与实践</t>
  </si>
  <si>
    <t>国际贸易实务</t>
  </si>
  <si>
    <t>跨境支付与金融服务</t>
  </si>
  <si>
    <t>国际商务函电（双语）</t>
  </si>
  <si>
    <t>跨境电商前沿与案例</t>
  </si>
  <si>
    <t>专业必修课小计</t>
  </si>
  <si>
    <t>专业组选
课</t>
  </si>
  <si>
    <t>跨境电商SNS营销</t>
  </si>
  <si>
    <t>跨境新媒体运营方向</t>
  </si>
  <si>
    <t>跨境电商直播</t>
  </si>
  <si>
    <t>互联网视觉营销实战</t>
  </si>
  <si>
    <t>商品学</t>
  </si>
  <si>
    <t>跨境电商选品与采购方向</t>
  </si>
  <si>
    <t>跨境物流与海外仓</t>
  </si>
  <si>
    <t>国际市场调查与预测</t>
  </si>
  <si>
    <t>专业组选课小计</t>
  </si>
  <si>
    <t>专业任选
课</t>
  </si>
  <si>
    <t>电子商务法律法规</t>
  </si>
  <si>
    <t>跨境电商文案与策划</t>
  </si>
  <si>
    <t>消费者心理与行为</t>
  </si>
  <si>
    <t>国际商务法律与法规</t>
  </si>
  <si>
    <t>跨境电商风险管理</t>
  </si>
  <si>
    <t>跨文化商务沟通（双语）</t>
  </si>
  <si>
    <t>电子商务安全</t>
  </si>
  <si>
    <t>国际财税</t>
  </si>
  <si>
    <t>跨境电商客户关系管理</t>
  </si>
  <si>
    <t>国际商务人力资源管理</t>
  </si>
  <si>
    <t>国际服务外包理论与实务</t>
  </si>
  <si>
    <t>跨境电商品牌管理</t>
  </si>
  <si>
    <t>商务会展英语</t>
  </si>
  <si>
    <t>知识产权法</t>
  </si>
  <si>
    <t>产业经济学</t>
  </si>
  <si>
    <t>商业伦理</t>
  </si>
  <si>
    <t>世界经济地理</t>
  </si>
  <si>
    <t>专业任选课小计</t>
  </si>
  <si>
    <t>跨境电商C2C运营实训</t>
  </si>
  <si>
    <t>周</t>
  </si>
  <si>
    <t>跨境电商B2C运营实训</t>
  </si>
  <si>
    <t>跨境电商B2B运营实训</t>
  </si>
  <si>
    <t>跨境电商运营综合实战</t>
  </si>
  <si>
    <t>跨专业企业经营仿真实训</t>
  </si>
  <si>
    <t>专项实践小计</t>
  </si>
  <si>
    <t>军事技能</t>
  </si>
  <si>
    <t>毕业实习</t>
  </si>
  <si>
    <t>社会实践</t>
  </si>
  <si>
    <t>思政素养</t>
  </si>
  <si>
    <t>见《广东培正学院普通本科“第二课堂成绩单”实施办法》</t>
  </si>
  <si>
    <t>1-6</t>
  </si>
  <si>
    <t>劳动素养</t>
  </si>
  <si>
    <t>创新创业</t>
  </si>
  <si>
    <t>美育健康</t>
  </si>
  <si>
    <t>其他实践小计</t>
  </si>
  <si>
    <t>Python程序设计</t>
    <phoneticPr fontId="20" type="noConversion"/>
  </si>
  <si>
    <t>概率论与数理统计</t>
    <phoneticPr fontId="20" type="noConversion"/>
  </si>
  <si>
    <t>微观经济学</t>
    <phoneticPr fontId="20" type="noConversion"/>
  </si>
  <si>
    <t>跨境电商数据运营与管理</t>
  </si>
  <si>
    <t>国际商务英语口语</t>
    <phoneticPr fontId="20" type="noConversion"/>
  </si>
  <si>
    <t>统计学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</si>
</sst>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_ "/>
    <numFmt numFmtId="179" formatCode="0.0_ "/>
  </numFmts>
  <fonts count="23" x14ac:knownFonts="1">
    <font>
      <sz val="11"/>
      <color theme="1"/>
      <name val="宋体"/>
      <charset val="134"/>
      <scheme val="minor"/>
    </font>
    <font>
      <b/>
      <sz val="9"/>
      <name val="宋体"/>
      <charset val="134"/>
    </font>
    <font>
      <sz val="9"/>
      <name val="宋体"/>
      <charset val="134"/>
    </font>
    <font>
      <sz val="10"/>
      <name val="Arial"/>
      <family val="2"/>
    </font>
    <font>
      <sz val="16"/>
      <name val="黑体"/>
      <charset val="134"/>
    </font>
    <font>
      <sz val="9"/>
      <name val="黑体"/>
      <charset val="134"/>
    </font>
    <font>
      <sz val="10"/>
      <name val="黑体"/>
      <charset val="134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sz val="9"/>
      <color theme="1"/>
      <name val="宋体"/>
      <charset val="134"/>
      <scheme val="minor"/>
    </font>
    <font>
      <sz val="9"/>
      <name val="Times New Roman"/>
      <family val="1"/>
    </font>
    <font>
      <sz val="9"/>
      <name val="宋体"/>
      <charset val="134"/>
      <scheme val="minor"/>
    </font>
    <font>
      <sz val="8"/>
      <color theme="1"/>
      <name val="宋体"/>
      <charset val="134"/>
    </font>
    <font>
      <sz val="8"/>
      <name val="宋体"/>
      <charset val="134"/>
    </font>
    <font>
      <sz val="8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6"/>
      <color theme="1"/>
      <name val="黑体"/>
      <charset val="134"/>
    </font>
    <font>
      <sz val="9"/>
      <color theme="1"/>
      <name val="黑体"/>
      <charset val="134"/>
    </font>
    <font>
      <sz val="11"/>
      <color indexed="8"/>
      <name val="宋体"/>
      <charset val="134"/>
    </font>
    <font>
      <sz val="9"/>
      <name val="宋体"/>
      <family val="3"/>
      <charset val="134"/>
      <scheme val="minor"/>
    </font>
    <font>
      <sz val="9"/>
      <color rgb="FFFF0000"/>
      <name val="宋体"/>
      <family val="3"/>
      <charset val="134"/>
    </font>
    <font>
      <sz val="9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</borders>
  <cellStyleXfs count="3">
    <xf numFmtId="0" fontId="0" fillId="0" borderId="0">
      <alignment vertical="center"/>
    </xf>
    <xf numFmtId="0" fontId="3" fillId="0" borderId="0"/>
    <xf numFmtId="0" fontId="19" fillId="0" borderId="0">
      <alignment vertical="center"/>
    </xf>
  </cellStyleXfs>
  <cellXfs count="206">
    <xf numFmtId="0" fontId="0" fillId="0" borderId="0" xfId="0">
      <alignment vertical="center"/>
    </xf>
    <xf numFmtId="49" fontId="1" fillId="0" borderId="0" xfId="0" applyNumberFormat="1" applyFont="1" applyProtection="1">
      <alignment vertical="center"/>
      <protection locked="0"/>
    </xf>
    <xf numFmtId="49" fontId="2" fillId="0" borderId="0" xfId="0" applyNumberFormat="1" applyFont="1" applyAlignment="1" applyProtection="1">
      <alignment horizontal="center" vertical="center"/>
      <protection locked="0"/>
    </xf>
    <xf numFmtId="0" fontId="2" fillId="0" borderId="0" xfId="0" applyFont="1" applyProtection="1">
      <alignment vertical="center"/>
      <protection locked="0"/>
    </xf>
    <xf numFmtId="0" fontId="3" fillId="0" borderId="0" xfId="0" applyFont="1" applyAlignment="1" applyProtection="1">
      <protection locked="0"/>
    </xf>
    <xf numFmtId="49" fontId="2" fillId="0" borderId="0" xfId="0" applyNumberFormat="1" applyFont="1" applyAlignment="1" applyProtection="1">
      <alignment horizontal="left" vertical="center" wrapText="1" shrinkToFi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49" fontId="2" fillId="0" borderId="0" xfId="0" applyNumberFormat="1" applyFont="1" applyAlignment="1">
      <alignment horizontal="center" vertical="center"/>
    </xf>
    <xf numFmtId="49" fontId="2" fillId="0" borderId="0" xfId="0" applyNumberFormat="1" applyFont="1" applyProtection="1">
      <alignment vertical="center"/>
      <protection locked="0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/>
    </xf>
    <xf numFmtId="0" fontId="2" fillId="0" borderId="3" xfId="2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shrinkToFit="1"/>
    </xf>
    <xf numFmtId="49" fontId="8" fillId="2" borderId="3" xfId="2" applyNumberFormat="1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0" fillId="0" borderId="3" xfId="2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 shrinkToFit="1"/>
    </xf>
    <xf numFmtId="0" fontId="2" fillId="0" borderId="3" xfId="0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0" fontId="2" fillId="0" borderId="12" xfId="0" applyFont="1" applyBorder="1" applyAlignment="1" applyProtection="1">
      <alignment horizontal="center" vertical="center" wrapText="1"/>
      <protection locked="0"/>
    </xf>
    <xf numFmtId="0" fontId="2" fillId="0" borderId="3" xfId="1" applyFont="1" applyBorder="1" applyAlignment="1" applyProtection="1">
      <alignment horizontal="center" vertical="center" wrapText="1"/>
      <protection locked="0"/>
    </xf>
    <xf numFmtId="0" fontId="2" fillId="0" borderId="8" xfId="1" applyFont="1" applyBorder="1" applyAlignment="1" applyProtection="1">
      <alignment horizontal="center" vertical="center" wrapText="1"/>
      <protection locked="0"/>
    </xf>
    <xf numFmtId="0" fontId="11" fillId="0" borderId="3" xfId="0" applyFont="1" applyBorder="1" applyAlignment="1" applyProtection="1">
      <alignment horizontal="center" vertical="center" wrapText="1"/>
      <protection locked="0"/>
    </xf>
    <xf numFmtId="178" fontId="2" fillId="0" borderId="12" xfId="0" applyNumberFormat="1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 shrinkToFit="1"/>
      <protection locked="0"/>
    </xf>
    <xf numFmtId="0" fontId="2" fillId="0" borderId="14" xfId="0" applyFont="1" applyBorder="1" applyAlignment="1" applyProtection="1">
      <alignment horizontal="center" vertical="center" wrapText="1"/>
      <protection locked="0"/>
    </xf>
    <xf numFmtId="0" fontId="5" fillId="0" borderId="14" xfId="0" applyFont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/>
    </xf>
    <xf numFmtId="0" fontId="13" fillId="0" borderId="2" xfId="1" applyFont="1" applyBorder="1" applyAlignment="1">
      <alignment horizontal="center" vertical="center"/>
    </xf>
    <xf numFmtId="178" fontId="5" fillId="0" borderId="15" xfId="0" applyNumberFormat="1" applyFont="1" applyBorder="1" applyAlignment="1">
      <alignment horizontal="center" vertical="center" wrapText="1"/>
    </xf>
    <xf numFmtId="178" fontId="5" fillId="0" borderId="14" xfId="0" applyNumberFormat="1" applyFont="1" applyBorder="1" applyAlignment="1">
      <alignment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14" fillId="0" borderId="3" xfId="0" applyFont="1" applyBorder="1" applyAlignment="1" applyProtection="1">
      <alignment vertical="center" wrapText="1"/>
      <protection locked="0"/>
    </xf>
    <xf numFmtId="0" fontId="14" fillId="0" borderId="6" xfId="0" applyFont="1" applyBorder="1" applyAlignment="1" applyProtection="1">
      <alignment vertical="center" wrapText="1"/>
      <protection locked="0"/>
    </xf>
    <xf numFmtId="49" fontId="2" fillId="0" borderId="16" xfId="0" applyNumberFormat="1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49" fontId="2" fillId="0" borderId="12" xfId="0" applyNumberFormat="1" applyFont="1" applyBorder="1" applyAlignment="1" applyProtection="1">
      <alignment horizontal="center" vertical="center" wrapText="1"/>
      <protection locked="0"/>
    </xf>
    <xf numFmtId="49" fontId="2" fillId="0" borderId="14" xfId="0" applyNumberFormat="1" applyFont="1" applyBorder="1" applyAlignment="1" applyProtection="1">
      <alignment horizontal="center" vertical="center"/>
      <protection locked="0"/>
    </xf>
    <xf numFmtId="178" fontId="15" fillId="0" borderId="3" xfId="0" applyNumberFormat="1" applyFont="1" applyBorder="1" applyAlignment="1" applyProtection="1">
      <alignment horizontal="center" vertical="center" wrapText="1"/>
      <protection locked="0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78" fontId="2" fillId="0" borderId="16" xfId="0" applyNumberFormat="1" applyFont="1" applyBorder="1" applyAlignment="1" applyProtection="1">
      <alignment horizontal="center" vertical="center" wrapText="1"/>
      <protection locked="0"/>
    </xf>
    <xf numFmtId="0" fontId="2" fillId="0" borderId="5" xfId="1" applyFont="1" applyBorder="1" applyAlignment="1" applyProtection="1">
      <alignment horizontal="center" vertical="center" wrapText="1"/>
      <protection locked="0"/>
    </xf>
    <xf numFmtId="178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178" fontId="2" fillId="0" borderId="17" xfId="0" applyNumberFormat="1" applyFont="1" applyBorder="1" applyAlignment="1" applyProtection="1">
      <alignment horizontal="center" vertical="center" wrapText="1"/>
      <protection locked="0"/>
    </xf>
    <xf numFmtId="0" fontId="2" fillId="0" borderId="1" xfId="1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10" fillId="0" borderId="3" xfId="0" applyFont="1" applyBorder="1" applyAlignment="1" applyProtection="1">
      <alignment horizontal="center" vertical="center" wrapText="1"/>
      <protection locked="0"/>
    </xf>
    <xf numFmtId="0" fontId="5" fillId="0" borderId="15" xfId="1" applyFont="1" applyBorder="1" applyAlignment="1">
      <alignment vertical="center" wrapText="1"/>
    </xf>
    <xf numFmtId="49" fontId="2" fillId="0" borderId="3" xfId="0" applyNumberFormat="1" applyFont="1" applyBorder="1" applyAlignment="1">
      <alignment horizontal="center" vertical="center" shrinkToFi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0" borderId="7" xfId="0" applyFont="1" applyBorder="1" applyAlignment="1" applyProtection="1">
      <alignment horizontal="center" vertical="center" wrapText="1"/>
      <protection locked="0"/>
    </xf>
    <xf numFmtId="49" fontId="2" fillId="0" borderId="7" xfId="0" applyNumberFormat="1" applyFont="1" applyBorder="1" applyAlignment="1">
      <alignment horizontal="center" vertical="center" wrapText="1" shrinkToFit="1"/>
    </xf>
    <xf numFmtId="0" fontId="2" fillId="0" borderId="8" xfId="0" applyFont="1" applyBorder="1" applyAlignment="1">
      <alignment horizontal="center" vertical="center" wrapText="1"/>
    </xf>
    <xf numFmtId="49" fontId="2" fillId="0" borderId="0" xfId="0" applyNumberFormat="1" applyFont="1" applyAlignment="1" applyProtection="1">
      <alignment vertical="center" wrapText="1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15" fillId="0" borderId="3" xfId="0" applyFont="1" applyBorder="1" applyAlignment="1" applyProtection="1">
      <alignment horizontal="center" vertical="center"/>
      <protection locked="0"/>
    </xf>
    <xf numFmtId="0" fontId="15" fillId="0" borderId="3" xfId="0" applyFont="1" applyBorder="1" applyAlignment="1" applyProtection="1">
      <alignment horizontal="center" vertical="center" wrapText="1"/>
      <protection locked="0"/>
    </xf>
    <xf numFmtId="178" fontId="5" fillId="0" borderId="10" xfId="0" applyNumberFormat="1" applyFont="1" applyBorder="1" applyAlignment="1">
      <alignment horizontal="center" vertical="center" wrapText="1"/>
    </xf>
    <xf numFmtId="178" fontId="5" fillId="0" borderId="2" xfId="0" applyNumberFormat="1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49" fontId="2" fillId="0" borderId="6" xfId="0" applyNumberFormat="1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178" fontId="5" fillId="0" borderId="15" xfId="0" applyNumberFormat="1" applyFont="1" applyBorder="1" applyAlignment="1" applyProtection="1">
      <alignment horizontal="center" vertical="center" wrapText="1"/>
      <protection locked="0"/>
    </xf>
    <xf numFmtId="49" fontId="2" fillId="0" borderId="14" xfId="0" applyNumberFormat="1" applyFont="1" applyBorder="1" applyAlignment="1" applyProtection="1">
      <alignment vertical="center" wrapText="1" shrinkToFit="1"/>
      <protection locked="0"/>
    </xf>
    <xf numFmtId="0" fontId="2" fillId="0" borderId="7" xfId="1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vertical="center" wrapText="1"/>
    </xf>
    <xf numFmtId="0" fontId="16" fillId="0" borderId="0" xfId="0" applyFont="1" applyAlignment="1"/>
    <xf numFmtId="0" fontId="18" fillId="0" borderId="21" xfId="0" applyFont="1" applyBorder="1" applyAlignment="1">
      <alignment vertical="top" wrapText="1"/>
    </xf>
    <xf numFmtId="0" fontId="18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 applyProtection="1">
      <alignment horizontal="center" vertical="center" wrapText="1"/>
      <protection locked="0"/>
    </xf>
    <xf numFmtId="179" fontId="7" fillId="0" borderId="3" xfId="0" applyNumberFormat="1" applyFont="1" applyBorder="1" applyAlignment="1">
      <alignment horizontal="center" vertical="center" wrapText="1"/>
    </xf>
    <xf numFmtId="10" fontId="7" fillId="0" borderId="3" xfId="0" applyNumberFormat="1" applyFont="1" applyBorder="1" applyAlignment="1">
      <alignment horizontal="center" vertical="center"/>
    </xf>
    <xf numFmtId="178" fontId="7" fillId="0" borderId="3" xfId="0" applyNumberFormat="1" applyFont="1" applyBorder="1" applyAlignment="1">
      <alignment horizontal="center" vertical="center"/>
    </xf>
    <xf numFmtId="179" fontId="7" fillId="0" borderId="7" xfId="0" applyNumberFormat="1" applyFont="1" applyBorder="1" applyAlignment="1">
      <alignment horizontal="center" vertical="center" wrapText="1"/>
    </xf>
    <xf numFmtId="10" fontId="7" fillId="0" borderId="3" xfId="0" applyNumberFormat="1" applyFont="1" applyBorder="1" applyAlignment="1">
      <alignment horizontal="center" vertical="center" wrapText="1"/>
    </xf>
    <xf numFmtId="178" fontId="7" fillId="0" borderId="7" xfId="0" applyNumberFormat="1" applyFont="1" applyBorder="1" applyAlignment="1">
      <alignment horizontal="center" vertical="center"/>
    </xf>
    <xf numFmtId="179" fontId="7" fillId="0" borderId="3" xfId="0" applyNumberFormat="1" applyFont="1" applyBorder="1" applyAlignment="1">
      <alignment horizontal="center" vertical="center"/>
    </xf>
    <xf numFmtId="0" fontId="17" fillId="0" borderId="0" xfId="0" applyFont="1" applyAlignment="1">
      <alignment vertical="center" wrapText="1"/>
    </xf>
    <xf numFmtId="0" fontId="17" fillId="0" borderId="0" xfId="0" applyFont="1">
      <alignment vertical="center"/>
    </xf>
    <xf numFmtId="0" fontId="18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8" fillId="0" borderId="3" xfId="0" applyFont="1" applyBorder="1" applyAlignment="1">
      <alignment vertical="center" wrapText="1"/>
    </xf>
    <xf numFmtId="179" fontId="7" fillId="0" borderId="3" xfId="0" applyNumberFormat="1" applyFont="1" applyBorder="1" applyAlignment="1">
      <alignment horizontal="center" vertical="center" wrapText="1"/>
    </xf>
    <xf numFmtId="179" fontId="7" fillId="0" borderId="3" xfId="0" applyNumberFormat="1" applyFont="1" applyBorder="1" applyAlignment="1">
      <alignment vertical="center" wrapText="1"/>
    </xf>
    <xf numFmtId="10" fontId="7" fillId="0" borderId="3" xfId="0" applyNumberFormat="1" applyFont="1" applyBorder="1" applyAlignment="1">
      <alignment horizontal="center" vertical="center" wrapText="1"/>
    </xf>
    <xf numFmtId="10" fontId="7" fillId="0" borderId="3" xfId="0" applyNumberFormat="1" applyFont="1" applyBorder="1" applyAlignment="1">
      <alignment vertical="center" wrapText="1"/>
    </xf>
    <xf numFmtId="178" fontId="7" fillId="0" borderId="3" xfId="0" applyNumberFormat="1" applyFont="1" applyBorder="1" applyAlignment="1">
      <alignment horizontal="center" vertical="center" wrapText="1"/>
    </xf>
    <xf numFmtId="178" fontId="7" fillId="0" borderId="3" xfId="0" applyNumberFormat="1" applyFont="1" applyBorder="1" applyAlignment="1">
      <alignment vertical="center" wrapText="1"/>
    </xf>
    <xf numFmtId="0" fontId="18" fillId="0" borderId="4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179" fontId="7" fillId="0" borderId="4" xfId="0" applyNumberFormat="1" applyFont="1" applyBorder="1" applyAlignment="1">
      <alignment horizontal="center" vertical="center" wrapText="1"/>
    </xf>
    <xf numFmtId="179" fontId="7" fillId="0" borderId="7" xfId="0" applyNumberFormat="1" applyFont="1" applyBorder="1" applyAlignment="1">
      <alignment horizontal="center" vertical="center" wrapText="1"/>
    </xf>
    <xf numFmtId="179" fontId="7" fillId="0" borderId="9" xfId="0" applyNumberFormat="1" applyFont="1" applyBorder="1" applyAlignment="1">
      <alignment horizontal="center" vertical="center" wrapText="1"/>
    </xf>
    <xf numFmtId="179" fontId="7" fillId="0" borderId="3" xfId="0" applyNumberFormat="1" applyFont="1" applyBorder="1" applyAlignment="1">
      <alignment horizontal="center" vertical="center"/>
    </xf>
    <xf numFmtId="10" fontId="7" fillId="0" borderId="4" xfId="0" applyNumberFormat="1" applyFont="1" applyBorder="1" applyAlignment="1">
      <alignment horizontal="center" vertical="center" wrapText="1"/>
    </xf>
    <xf numFmtId="10" fontId="7" fillId="0" borderId="7" xfId="0" applyNumberFormat="1" applyFont="1" applyBorder="1" applyAlignment="1">
      <alignment horizontal="center" vertical="center" wrapText="1"/>
    </xf>
    <xf numFmtId="10" fontId="7" fillId="0" borderId="9" xfId="0" applyNumberFormat="1" applyFont="1" applyBorder="1" applyAlignment="1">
      <alignment horizontal="center" vertical="center" wrapText="1"/>
    </xf>
    <xf numFmtId="10" fontId="7" fillId="0" borderId="3" xfId="0" applyNumberFormat="1" applyFont="1" applyBorder="1" applyAlignment="1">
      <alignment horizontal="center" vertical="center"/>
    </xf>
    <xf numFmtId="178" fontId="7" fillId="0" borderId="4" xfId="0" applyNumberFormat="1" applyFont="1" applyBorder="1" applyAlignment="1">
      <alignment horizontal="center" vertical="center" wrapText="1"/>
    </xf>
    <xf numFmtId="178" fontId="7" fillId="0" borderId="7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>
      <alignment vertical="center"/>
    </xf>
    <xf numFmtId="0" fontId="5" fillId="0" borderId="3" xfId="0" applyFont="1" applyBorder="1" applyAlignment="1">
      <alignment horizontal="center" vertical="center" wrapText="1"/>
    </xf>
    <xf numFmtId="178" fontId="5" fillId="0" borderId="8" xfId="0" applyNumberFormat="1" applyFont="1" applyBorder="1" applyAlignment="1">
      <alignment horizontal="right" vertical="center" wrapText="1"/>
    </xf>
    <xf numFmtId="178" fontId="5" fillId="0" borderId="15" xfId="0" applyNumberFormat="1" applyFont="1" applyBorder="1" applyAlignment="1">
      <alignment horizontal="right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5" xfId="0" applyNumberFormat="1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178" fontId="5" fillId="0" borderId="11" xfId="0" applyNumberFormat="1" applyFont="1" applyBorder="1" applyAlignment="1">
      <alignment horizontal="right" vertical="center" wrapText="1"/>
    </xf>
    <xf numFmtId="178" fontId="5" fillId="0" borderId="0" xfId="0" applyNumberFormat="1" applyFont="1" applyAlignment="1">
      <alignment horizontal="right" vertical="center" wrapText="1"/>
    </xf>
    <xf numFmtId="178" fontId="5" fillId="0" borderId="10" xfId="0" applyNumberFormat="1" applyFont="1" applyBorder="1" applyAlignment="1">
      <alignment horizontal="right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right" vertical="center" wrapText="1"/>
    </xf>
    <xf numFmtId="0" fontId="5" fillId="0" borderId="15" xfId="0" applyFont="1" applyBorder="1" applyAlignment="1">
      <alignment horizontal="right" vertical="center" wrapText="1"/>
    </xf>
    <xf numFmtId="0" fontId="2" fillId="0" borderId="8" xfId="1" applyFont="1" applyBorder="1" applyAlignment="1">
      <alignment horizontal="left" vertical="center" wrapText="1"/>
    </xf>
    <xf numFmtId="0" fontId="2" fillId="0" borderId="15" xfId="1" applyFont="1" applyBorder="1" applyAlignment="1">
      <alignment horizontal="left" vertical="center" wrapText="1"/>
    </xf>
    <xf numFmtId="0" fontId="2" fillId="0" borderId="14" xfId="1" applyFont="1" applyBorder="1" applyAlignment="1">
      <alignment horizontal="left" vertical="center" wrapText="1"/>
    </xf>
    <xf numFmtId="0" fontId="2" fillId="0" borderId="7" xfId="1" applyFont="1" applyBorder="1" applyAlignment="1">
      <alignment horizontal="left" vertical="center" wrapText="1"/>
    </xf>
    <xf numFmtId="0" fontId="2" fillId="0" borderId="3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left" vertical="center" wrapText="1"/>
    </xf>
    <xf numFmtId="49" fontId="5" fillId="0" borderId="8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 shrinkToFit="1"/>
    </xf>
    <xf numFmtId="0" fontId="5" fillId="0" borderId="4" xfId="0" applyFont="1" applyBorder="1" applyAlignment="1">
      <alignment horizontal="center" vertical="center" textRotation="255" wrapText="1"/>
    </xf>
    <xf numFmtId="0" fontId="5" fillId="0" borderId="7" xfId="0" applyFont="1" applyBorder="1" applyAlignment="1">
      <alignment horizontal="center" vertical="center" textRotation="255" wrapText="1"/>
    </xf>
    <xf numFmtId="49" fontId="5" fillId="0" borderId="7" xfId="0" applyNumberFormat="1" applyFont="1" applyBorder="1" applyAlignment="1">
      <alignment horizontal="center" vertical="center" wrapText="1"/>
    </xf>
    <xf numFmtId="49" fontId="11" fillId="0" borderId="9" xfId="0" applyNumberFormat="1" applyFont="1" applyBorder="1" applyAlignment="1">
      <alignment horizontal="center" vertical="center" wrapText="1"/>
    </xf>
    <xf numFmtId="49" fontId="11" fillId="0" borderId="7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4" xfId="2" applyNumberFormat="1" applyFont="1" applyBorder="1" applyAlignment="1">
      <alignment horizontal="center" vertical="center" wrapText="1"/>
    </xf>
    <xf numFmtId="49" fontId="2" fillId="0" borderId="9" xfId="2" applyNumberFormat="1" applyFont="1" applyBorder="1" applyAlignment="1">
      <alignment horizontal="center" vertical="center" wrapText="1"/>
    </xf>
    <xf numFmtId="49" fontId="2" fillId="0" borderId="7" xfId="2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49" fontId="13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13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49" fontId="5" fillId="0" borderId="2" xfId="0" applyNumberFormat="1" applyFont="1" applyBorder="1" applyAlignment="1" applyProtection="1">
      <alignment horizontal="center" vertical="center" wrapText="1"/>
      <protection locked="0"/>
    </xf>
    <xf numFmtId="49" fontId="5" fillId="0" borderId="11" xfId="0" applyNumberFormat="1" applyFont="1" applyBorder="1" applyAlignment="1" applyProtection="1">
      <alignment horizontal="center" vertical="center" wrapText="1"/>
      <protection locked="0"/>
    </xf>
    <xf numFmtId="49" fontId="5" fillId="0" borderId="13" xfId="0" applyNumberFormat="1" applyFont="1" applyBorder="1" applyAlignment="1" applyProtection="1">
      <alignment horizontal="center" vertical="center" wrapText="1"/>
      <protection locked="0"/>
    </xf>
    <xf numFmtId="49" fontId="5" fillId="0" borderId="5" xfId="0" applyNumberFormat="1" applyFont="1" applyBorder="1" applyAlignment="1" applyProtection="1">
      <alignment horizontal="center" vertical="center" wrapText="1"/>
      <protection locked="0"/>
    </xf>
    <xf numFmtId="49" fontId="5" fillId="0" borderId="6" xfId="0" applyNumberFormat="1" applyFont="1" applyBorder="1" applyAlignment="1" applyProtection="1">
      <alignment horizontal="center" vertical="center" wrapText="1"/>
      <protection locked="0"/>
    </xf>
    <xf numFmtId="49" fontId="5" fillId="0" borderId="3" xfId="0" applyNumberFormat="1" applyFont="1" applyBorder="1" applyAlignment="1" applyProtection="1">
      <alignment horizontal="center" vertical="center" wrapText="1"/>
      <protection locked="0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21" fillId="0" borderId="3" xfId="2" applyFont="1" applyBorder="1" applyAlignment="1">
      <alignment horizontal="center" vertical="center" wrapText="1"/>
    </xf>
    <xf numFmtId="49" fontId="21" fillId="0" borderId="3" xfId="0" applyNumberFormat="1" applyFont="1" applyBorder="1" applyAlignment="1" applyProtection="1">
      <alignment horizontal="center" vertical="center" wrapText="1"/>
      <protection locked="0"/>
    </xf>
    <xf numFmtId="0" fontId="22" fillId="0" borderId="3" xfId="0" applyFont="1" applyBorder="1" applyAlignment="1" applyProtection="1">
      <alignment horizontal="center" vertical="center" wrapText="1"/>
      <protection locked="0"/>
    </xf>
    <xf numFmtId="49" fontId="21" fillId="0" borderId="3" xfId="0" applyNumberFormat="1" applyFont="1" applyBorder="1" applyAlignment="1" applyProtection="1">
      <alignment horizontal="center" vertical="center" wrapText="1" shrinkToFit="1"/>
      <protection locked="0"/>
    </xf>
    <xf numFmtId="0" fontId="21" fillId="0" borderId="3" xfId="2" applyFont="1" applyBorder="1" applyAlignment="1">
      <alignment horizontal="center" vertical="center"/>
    </xf>
    <xf numFmtId="49" fontId="21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0"/>
  <tableStyles count="0" defaultTableStyle="TableStyleMedium2" defaultPivotStyle="PivotStyleLight16"/>
  <colors>
    <mruColors>
      <color rgb="FFFF00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0"/>
  <sheetViews>
    <sheetView topLeftCell="A16" zoomScale="130" zoomScaleNormal="130" workbookViewId="0">
      <selection activeCell="E32" sqref="E32"/>
    </sheetView>
  </sheetViews>
  <sheetFormatPr defaultColWidth="8" defaultRowHeight="13" x14ac:dyDescent="0.25"/>
  <cols>
    <col min="1" max="1" width="8.7265625" style="88" customWidth="1"/>
    <col min="2" max="3" width="5.36328125" style="88" customWidth="1"/>
    <col min="4" max="7" width="7.36328125" style="88" customWidth="1"/>
    <col min="8" max="8" width="9.36328125" style="88" customWidth="1"/>
    <col min="9" max="10" width="7.36328125" style="88" customWidth="1"/>
    <col min="11" max="11" width="7.6328125" style="88" customWidth="1"/>
    <col min="12" max="16384" width="8" style="88"/>
  </cols>
  <sheetData>
    <row r="1" spans="1:11" ht="19" customHeight="1" x14ac:dyDescent="0.25">
      <c r="A1" s="102" t="s">
        <v>0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</row>
    <row r="2" spans="1:11" ht="26" customHeight="1" x14ac:dyDescent="0.25">
      <c r="A2" s="89" t="s">
        <v>1</v>
      </c>
      <c r="B2" s="104" t="s">
        <v>2</v>
      </c>
      <c r="C2" s="104"/>
      <c r="D2" s="90" t="s">
        <v>3</v>
      </c>
      <c r="E2" s="90" t="s">
        <v>4</v>
      </c>
      <c r="F2" s="90" t="s">
        <v>5</v>
      </c>
      <c r="G2" s="90" t="s">
        <v>6</v>
      </c>
      <c r="H2" s="90" t="s">
        <v>7</v>
      </c>
      <c r="I2" s="90" t="s">
        <v>8</v>
      </c>
      <c r="J2" s="90" t="s">
        <v>9</v>
      </c>
    </row>
    <row r="3" spans="1:11" ht="19" customHeight="1" x14ac:dyDescent="0.25">
      <c r="A3" s="91" t="s">
        <v>10</v>
      </c>
      <c r="B3" s="105">
        <v>2</v>
      </c>
      <c r="C3" s="105"/>
      <c r="D3" s="92">
        <v>13</v>
      </c>
      <c r="E3" s="93">
        <v>1</v>
      </c>
      <c r="F3" s="93">
        <v>0</v>
      </c>
      <c r="G3" s="94">
        <v>0</v>
      </c>
      <c r="H3" s="92">
        <v>0</v>
      </c>
      <c r="I3" s="93">
        <f t="shared" ref="I3:I9" si="0">J3-SUM(B3:H3)</f>
        <v>1</v>
      </c>
      <c r="J3" s="93">
        <v>17</v>
      </c>
    </row>
    <row r="4" spans="1:11" ht="19" customHeight="1" x14ac:dyDescent="0.25">
      <c r="A4" s="91" t="s">
        <v>11</v>
      </c>
      <c r="B4" s="105">
        <v>0</v>
      </c>
      <c r="C4" s="105"/>
      <c r="D4" s="92">
        <v>16</v>
      </c>
      <c r="E4" s="93">
        <v>1</v>
      </c>
      <c r="F4" s="93">
        <v>0</v>
      </c>
      <c r="G4" s="94">
        <v>1</v>
      </c>
      <c r="H4" s="92">
        <v>0</v>
      </c>
      <c r="I4" s="93">
        <f t="shared" si="0"/>
        <v>1</v>
      </c>
      <c r="J4" s="93">
        <v>19</v>
      </c>
    </row>
    <row r="5" spans="1:11" ht="19" customHeight="1" x14ac:dyDescent="0.25">
      <c r="A5" s="91" t="s">
        <v>12</v>
      </c>
      <c r="B5" s="105">
        <v>0</v>
      </c>
      <c r="C5" s="105"/>
      <c r="D5" s="92">
        <v>16</v>
      </c>
      <c r="E5" s="93">
        <v>1</v>
      </c>
      <c r="F5" s="93">
        <v>0</v>
      </c>
      <c r="G5" s="94">
        <v>1</v>
      </c>
      <c r="H5" s="92">
        <v>0</v>
      </c>
      <c r="I5" s="93">
        <f t="shared" si="0"/>
        <v>1</v>
      </c>
      <c r="J5" s="93">
        <v>19</v>
      </c>
    </row>
    <row r="6" spans="1:11" ht="19" customHeight="1" x14ac:dyDescent="0.25">
      <c r="A6" s="91" t="s">
        <v>13</v>
      </c>
      <c r="B6" s="105">
        <v>0</v>
      </c>
      <c r="C6" s="105"/>
      <c r="D6" s="92">
        <v>16</v>
      </c>
      <c r="E6" s="93">
        <v>1</v>
      </c>
      <c r="F6" s="93">
        <v>0</v>
      </c>
      <c r="G6" s="94">
        <v>1</v>
      </c>
      <c r="H6" s="92">
        <v>0</v>
      </c>
      <c r="I6" s="93">
        <f t="shared" si="0"/>
        <v>1</v>
      </c>
      <c r="J6" s="93">
        <v>19</v>
      </c>
    </row>
    <row r="7" spans="1:11" ht="19" customHeight="1" x14ac:dyDescent="0.25">
      <c r="A7" s="91" t="s">
        <v>14</v>
      </c>
      <c r="B7" s="105">
        <v>0</v>
      </c>
      <c r="C7" s="105"/>
      <c r="D7" s="92">
        <v>16</v>
      </c>
      <c r="E7" s="93">
        <v>1</v>
      </c>
      <c r="F7" s="93">
        <v>0</v>
      </c>
      <c r="G7" s="94">
        <v>1</v>
      </c>
      <c r="H7" s="92">
        <v>0</v>
      </c>
      <c r="I7" s="93">
        <f t="shared" si="0"/>
        <v>1</v>
      </c>
      <c r="J7" s="93">
        <v>19</v>
      </c>
    </row>
    <row r="8" spans="1:11" ht="19" customHeight="1" x14ac:dyDescent="0.25">
      <c r="A8" s="91" t="s">
        <v>15</v>
      </c>
      <c r="B8" s="105">
        <v>0</v>
      </c>
      <c r="C8" s="105"/>
      <c r="D8" s="92">
        <v>16</v>
      </c>
      <c r="E8" s="93">
        <v>1</v>
      </c>
      <c r="F8" s="93">
        <v>0</v>
      </c>
      <c r="G8" s="94">
        <v>1</v>
      </c>
      <c r="H8" s="92">
        <v>0</v>
      </c>
      <c r="I8" s="93">
        <f t="shared" si="0"/>
        <v>1</v>
      </c>
      <c r="J8" s="93">
        <v>19</v>
      </c>
    </row>
    <row r="9" spans="1:11" ht="19" customHeight="1" x14ac:dyDescent="0.25">
      <c r="A9" s="91" t="s">
        <v>16</v>
      </c>
      <c r="B9" s="105">
        <v>0</v>
      </c>
      <c r="C9" s="105"/>
      <c r="D9" s="92">
        <v>16</v>
      </c>
      <c r="E9" s="93">
        <v>1</v>
      </c>
      <c r="F9" s="93">
        <v>0</v>
      </c>
      <c r="G9" s="94">
        <v>1</v>
      </c>
      <c r="H9" s="92">
        <v>0</v>
      </c>
      <c r="I9" s="93">
        <f t="shared" si="0"/>
        <v>1</v>
      </c>
      <c r="J9" s="93">
        <v>19</v>
      </c>
    </row>
    <row r="10" spans="1:11" ht="19" customHeight="1" x14ac:dyDescent="0.25">
      <c r="A10" s="91" t="s">
        <v>17</v>
      </c>
      <c r="B10" s="105">
        <v>0</v>
      </c>
      <c r="C10" s="105"/>
      <c r="D10" s="92">
        <v>0</v>
      </c>
      <c r="E10" s="93">
        <v>0</v>
      </c>
      <c r="F10" s="93">
        <v>12</v>
      </c>
      <c r="G10" s="93">
        <v>0</v>
      </c>
      <c r="H10" s="92">
        <v>12</v>
      </c>
      <c r="I10" s="93">
        <v>0</v>
      </c>
      <c r="J10" s="93">
        <v>19</v>
      </c>
    </row>
    <row r="11" spans="1:11" ht="19" customHeight="1" x14ac:dyDescent="0.25">
      <c r="A11" s="90" t="s">
        <v>18</v>
      </c>
      <c r="B11" s="104">
        <f>SUM(B3:C10)</f>
        <v>2</v>
      </c>
      <c r="C11" s="104"/>
      <c r="D11" s="90">
        <f t="shared" ref="D11:I11" si="1">SUM(D3:D10)</f>
        <v>109</v>
      </c>
      <c r="E11" s="90">
        <f t="shared" si="1"/>
        <v>7</v>
      </c>
      <c r="F11" s="90">
        <f t="shared" si="1"/>
        <v>12</v>
      </c>
      <c r="G11" s="90">
        <f t="shared" si="1"/>
        <v>6</v>
      </c>
      <c r="H11" s="90">
        <f t="shared" si="1"/>
        <v>12</v>
      </c>
      <c r="I11" s="90">
        <f t="shared" si="1"/>
        <v>7</v>
      </c>
      <c r="J11" s="90">
        <f>SUM(J3:J10)</f>
        <v>150</v>
      </c>
    </row>
    <row r="12" spans="1:11" ht="19" customHeight="1" x14ac:dyDescent="0.25"/>
    <row r="13" spans="1:11" ht="19" customHeight="1" x14ac:dyDescent="0.25">
      <c r="A13" s="102" t="s">
        <v>19</v>
      </c>
      <c r="B13" s="103"/>
      <c r="C13" s="103"/>
      <c r="D13" s="103"/>
      <c r="E13" s="103"/>
      <c r="F13" s="103"/>
      <c r="G13" s="103"/>
      <c r="H13" s="103"/>
      <c r="I13" s="103"/>
      <c r="J13" s="103"/>
      <c r="K13" s="103"/>
    </row>
    <row r="14" spans="1:11" ht="19" customHeight="1" x14ac:dyDescent="0.25">
      <c r="A14" s="106" t="s">
        <v>20</v>
      </c>
      <c r="B14" s="107"/>
      <c r="C14" s="108"/>
      <c r="D14" s="109" t="s">
        <v>21</v>
      </c>
      <c r="E14" s="109"/>
      <c r="F14" s="109" t="s">
        <v>22</v>
      </c>
      <c r="G14" s="109"/>
      <c r="H14" s="109" t="s">
        <v>23</v>
      </c>
      <c r="I14" s="109"/>
      <c r="J14" s="109" t="s">
        <v>22</v>
      </c>
      <c r="K14" s="109"/>
    </row>
    <row r="15" spans="1:11" ht="26" customHeight="1" x14ac:dyDescent="0.25">
      <c r="A15" s="117" t="s">
        <v>24</v>
      </c>
      <c r="B15" s="119" t="s">
        <v>25</v>
      </c>
      <c r="C15" s="90" t="s">
        <v>26</v>
      </c>
      <c r="D15" s="95">
        <f>表3!H45/表3!F45*E15</f>
        <v>54.317518248175197</v>
      </c>
      <c r="E15" s="122">
        <f>表3!M45</f>
        <v>66</v>
      </c>
      <c r="F15" s="96">
        <f>D15/E29</f>
        <v>0.31951481322455999</v>
      </c>
      <c r="G15" s="126">
        <f>E15/E29</f>
        <v>0.38823529411764707</v>
      </c>
      <c r="H15" s="97">
        <f>表3!H45</f>
        <v>902</v>
      </c>
      <c r="I15" s="130">
        <f>表3!F45</f>
        <v>1096</v>
      </c>
      <c r="J15" s="96">
        <f>H15/I29</f>
        <v>0.32681159420289857</v>
      </c>
      <c r="K15" s="126">
        <f>I15/I29</f>
        <v>0.39710144927536234</v>
      </c>
    </row>
    <row r="16" spans="1:11" ht="26" customHeight="1" x14ac:dyDescent="0.25">
      <c r="A16" s="118"/>
      <c r="B16" s="120"/>
      <c r="C16" s="90" t="s">
        <v>27</v>
      </c>
      <c r="D16" s="95">
        <f>E15-D15</f>
        <v>11.682481751824801</v>
      </c>
      <c r="E16" s="123"/>
      <c r="F16" s="99">
        <f t="shared" ref="F16:F20" si="2">G15-F15</f>
        <v>6.8720480893087077E-2</v>
      </c>
      <c r="G16" s="127"/>
      <c r="H16" s="97">
        <f>表3!I45</f>
        <v>194</v>
      </c>
      <c r="I16" s="131"/>
      <c r="J16" s="99">
        <f t="shared" ref="J16:J20" si="3">K15-J15</f>
        <v>7.0289855072463769E-2</v>
      </c>
      <c r="K16" s="127"/>
    </row>
    <row r="17" spans="1:11" ht="26" customHeight="1" x14ac:dyDescent="0.25">
      <c r="A17" s="118"/>
      <c r="B17" s="119" t="s">
        <v>28</v>
      </c>
      <c r="C17" s="90" t="s">
        <v>26</v>
      </c>
      <c r="D17" s="95">
        <f>表3!H62/表3!F62*E17</f>
        <v>20.25</v>
      </c>
      <c r="E17" s="122">
        <v>21</v>
      </c>
      <c r="F17" s="96">
        <f>D17/E29</f>
        <v>0.11911764705882352</v>
      </c>
      <c r="G17" s="126">
        <f>E17/E29</f>
        <v>0.12352941176470589</v>
      </c>
      <c r="H17" s="97">
        <v>324</v>
      </c>
      <c r="I17" s="130">
        <v>336</v>
      </c>
      <c r="J17" s="96">
        <f>H17/I29</f>
        <v>0.11739130434782609</v>
      </c>
      <c r="K17" s="126">
        <f>I17/I29</f>
        <v>0.12173913043478261</v>
      </c>
    </row>
    <row r="18" spans="1:11" ht="26" customHeight="1" x14ac:dyDescent="0.25">
      <c r="A18" s="118"/>
      <c r="B18" s="120"/>
      <c r="C18" s="90" t="s">
        <v>27</v>
      </c>
      <c r="D18" s="95">
        <f>21-D17</f>
        <v>0.75</v>
      </c>
      <c r="E18" s="123"/>
      <c r="F18" s="99">
        <f t="shared" si="2"/>
        <v>4.411764705882365E-3</v>
      </c>
      <c r="G18" s="127"/>
      <c r="H18" s="97">
        <v>12</v>
      </c>
      <c r="I18" s="131"/>
      <c r="J18" s="99">
        <f t="shared" si="3"/>
        <v>4.3478260869565244E-3</v>
      </c>
      <c r="K18" s="127"/>
    </row>
    <row r="19" spans="1:11" ht="26" customHeight="1" x14ac:dyDescent="0.25">
      <c r="A19" s="118"/>
      <c r="B19" s="119" t="s">
        <v>29</v>
      </c>
      <c r="C19" s="90" t="s">
        <v>26</v>
      </c>
      <c r="D19" s="95">
        <f>表3!H72/表3!F72*E19</f>
        <v>18.75</v>
      </c>
      <c r="E19" s="122">
        <f>表3!M72</f>
        <v>26</v>
      </c>
      <c r="F19" s="96">
        <f>D19/E29</f>
        <v>0.11029411764705882</v>
      </c>
      <c r="G19" s="126">
        <f>E19/E29</f>
        <v>0.15294117647058825</v>
      </c>
      <c r="H19" s="97">
        <v>300</v>
      </c>
      <c r="I19" s="130">
        <f>表3!F72</f>
        <v>416</v>
      </c>
      <c r="J19" s="96">
        <f>H19/I29</f>
        <v>0.10869565217391304</v>
      </c>
      <c r="K19" s="126">
        <f>I19/I29</f>
        <v>0.15072463768115943</v>
      </c>
    </row>
    <row r="20" spans="1:11" ht="26" customHeight="1" x14ac:dyDescent="0.25">
      <c r="A20" s="118"/>
      <c r="B20" s="120"/>
      <c r="C20" s="90" t="s">
        <v>27</v>
      </c>
      <c r="D20" s="95">
        <f>26-D19</f>
        <v>7.25</v>
      </c>
      <c r="E20" s="123"/>
      <c r="F20" s="99">
        <f t="shared" si="2"/>
        <v>4.2647058823529427E-2</v>
      </c>
      <c r="G20" s="127"/>
      <c r="H20" s="97">
        <v>116</v>
      </c>
      <c r="I20" s="131"/>
      <c r="J20" s="99">
        <f t="shared" si="3"/>
        <v>4.2028985507246389E-2</v>
      </c>
      <c r="K20" s="127"/>
    </row>
    <row r="21" spans="1:11" ht="26" customHeight="1" x14ac:dyDescent="0.25">
      <c r="A21" s="118"/>
      <c r="B21" s="104" t="s">
        <v>30</v>
      </c>
      <c r="C21" s="110"/>
      <c r="D21" s="111">
        <f>表3!M104</f>
        <v>9</v>
      </c>
      <c r="E21" s="112"/>
      <c r="F21" s="113">
        <f>D21/E29</f>
        <v>5.2941176470588235E-2</v>
      </c>
      <c r="G21" s="114"/>
      <c r="H21" s="115">
        <f t="shared" ref="H21:H25" si="4">D21*16</f>
        <v>144</v>
      </c>
      <c r="I21" s="116"/>
      <c r="J21" s="113">
        <f>H21/I29</f>
        <v>5.2173913043478258E-2</v>
      </c>
      <c r="K21" s="114"/>
    </row>
    <row r="22" spans="1:11" ht="26" customHeight="1" x14ac:dyDescent="0.25">
      <c r="A22" s="118"/>
      <c r="B22" s="104" t="s">
        <v>31</v>
      </c>
      <c r="C22" s="110"/>
      <c r="D22" s="111">
        <f>表3!M113</f>
        <v>13</v>
      </c>
      <c r="E22" s="112"/>
      <c r="F22" s="113">
        <f>D22/E29</f>
        <v>7.6470588235294124E-2</v>
      </c>
      <c r="G22" s="114"/>
      <c r="H22" s="115">
        <f t="shared" si="4"/>
        <v>208</v>
      </c>
      <c r="I22" s="116"/>
      <c r="J22" s="113">
        <f>H22/I29</f>
        <v>7.5362318840579715E-2</v>
      </c>
      <c r="K22" s="114"/>
    </row>
    <row r="23" spans="1:11" ht="26" customHeight="1" x14ac:dyDescent="0.25">
      <c r="A23" s="117" t="s">
        <v>32</v>
      </c>
      <c r="B23" s="121" t="s">
        <v>33</v>
      </c>
      <c r="C23" s="90" t="s">
        <v>26</v>
      </c>
      <c r="D23" s="98">
        <f>E23</f>
        <v>7</v>
      </c>
      <c r="E23" s="124">
        <f>表3!M54</f>
        <v>7</v>
      </c>
      <c r="F23" s="96">
        <f>D23/E29</f>
        <v>4.1176470588235294E-2</v>
      </c>
      <c r="G23" s="128">
        <f>E23/E29</f>
        <v>4.1176470588235294E-2</v>
      </c>
      <c r="H23" s="100">
        <f t="shared" si="4"/>
        <v>112</v>
      </c>
      <c r="I23" s="130">
        <f t="shared" ref="I23:I27" si="5">E23*16</f>
        <v>112</v>
      </c>
      <c r="J23" s="96">
        <f>H23/I29</f>
        <v>4.0579710144927533E-2</v>
      </c>
      <c r="K23" s="128">
        <f>I23/I29</f>
        <v>4.0579710144927533E-2</v>
      </c>
    </row>
    <row r="24" spans="1:11" ht="26" customHeight="1" x14ac:dyDescent="0.25">
      <c r="A24" s="118"/>
      <c r="B24" s="120"/>
      <c r="C24" s="90" t="s">
        <v>27</v>
      </c>
      <c r="D24" s="95">
        <v>0</v>
      </c>
      <c r="E24" s="123"/>
      <c r="F24" s="99">
        <f t="shared" ref="F24:F28" si="6">G23-F23</f>
        <v>0</v>
      </c>
      <c r="G24" s="127"/>
      <c r="H24" s="97">
        <f t="shared" ref="H24:H28" si="7">I23-H23</f>
        <v>0</v>
      </c>
      <c r="I24" s="131"/>
      <c r="J24" s="99">
        <f t="shared" ref="J24:J28" si="8">K23-J23</f>
        <v>0</v>
      </c>
      <c r="K24" s="127"/>
    </row>
    <row r="25" spans="1:11" ht="26" customHeight="1" x14ac:dyDescent="0.25">
      <c r="A25" s="118"/>
      <c r="B25" s="119" t="s">
        <v>34</v>
      </c>
      <c r="C25" s="90" t="s">
        <v>26</v>
      </c>
      <c r="D25" s="95">
        <f>表3!H79/表3!F79*E25</f>
        <v>4.5</v>
      </c>
      <c r="E25" s="122">
        <f>表3!M79</f>
        <v>9</v>
      </c>
      <c r="F25" s="96">
        <f>D25/E29</f>
        <v>2.6470588235294117E-2</v>
      </c>
      <c r="G25" s="126">
        <f>E25/E29</f>
        <v>5.2941176470588235E-2</v>
      </c>
      <c r="H25" s="100">
        <f t="shared" si="4"/>
        <v>72</v>
      </c>
      <c r="I25" s="130">
        <f t="shared" si="5"/>
        <v>144</v>
      </c>
      <c r="J25" s="96">
        <f>H25/I29</f>
        <v>2.6086956521739129E-2</v>
      </c>
      <c r="K25" s="126">
        <f>I25/I29</f>
        <v>5.2173913043478258E-2</v>
      </c>
    </row>
    <row r="26" spans="1:11" ht="26" customHeight="1" x14ac:dyDescent="0.25">
      <c r="A26" s="118"/>
      <c r="B26" s="120"/>
      <c r="C26" s="90" t="s">
        <v>27</v>
      </c>
      <c r="D26" s="95">
        <f>E25-D25</f>
        <v>4.5</v>
      </c>
      <c r="E26" s="123"/>
      <c r="F26" s="99">
        <f t="shared" si="6"/>
        <v>2.6470588235294117E-2</v>
      </c>
      <c r="G26" s="127"/>
      <c r="H26" s="97">
        <f t="shared" si="7"/>
        <v>72</v>
      </c>
      <c r="I26" s="131"/>
      <c r="J26" s="99">
        <f t="shared" si="8"/>
        <v>2.6086956521739129E-2</v>
      </c>
      <c r="K26" s="127"/>
    </row>
    <row r="27" spans="1:11" ht="26" customHeight="1" x14ac:dyDescent="0.25">
      <c r="A27" s="118"/>
      <c r="B27" s="119" t="s">
        <v>35</v>
      </c>
      <c r="C27" s="90" t="s">
        <v>26</v>
      </c>
      <c r="D27" s="95">
        <f>表3!H72/表3!F72*E27</f>
        <v>13.701923076923077</v>
      </c>
      <c r="E27" s="122">
        <v>19</v>
      </c>
      <c r="F27" s="96">
        <f>D27/E29</f>
        <v>8.0599547511312222E-2</v>
      </c>
      <c r="G27" s="126">
        <f>E27/E29</f>
        <v>0.11176470588235295</v>
      </c>
      <c r="H27" s="100">
        <f>D27*16</f>
        <v>219.23076923076923</v>
      </c>
      <c r="I27" s="130">
        <f t="shared" si="5"/>
        <v>304</v>
      </c>
      <c r="J27" s="96">
        <f>H27/I29</f>
        <v>7.9431438127090304E-2</v>
      </c>
      <c r="K27" s="126">
        <f>I27/I29</f>
        <v>0.11014492753623188</v>
      </c>
    </row>
    <row r="28" spans="1:11" ht="26" customHeight="1" x14ac:dyDescent="0.25">
      <c r="A28" s="118"/>
      <c r="B28" s="120"/>
      <c r="C28" s="90" t="s">
        <v>27</v>
      </c>
      <c r="D28" s="95">
        <f>E27-D27</f>
        <v>5.2980769230769234</v>
      </c>
      <c r="E28" s="123"/>
      <c r="F28" s="99">
        <f t="shared" si="6"/>
        <v>3.1165158371040724E-2</v>
      </c>
      <c r="G28" s="127"/>
      <c r="H28" s="97">
        <f t="shared" si="7"/>
        <v>84.769230769230774</v>
      </c>
      <c r="I28" s="131"/>
      <c r="J28" s="99">
        <f t="shared" si="8"/>
        <v>3.0713489409141578E-2</v>
      </c>
      <c r="K28" s="127"/>
    </row>
    <row r="29" spans="1:11" ht="26" customHeight="1" x14ac:dyDescent="0.25">
      <c r="A29" s="109" t="s">
        <v>36</v>
      </c>
      <c r="B29" s="109"/>
      <c r="C29" s="90" t="s">
        <v>37</v>
      </c>
      <c r="D29" s="101">
        <f t="shared" ref="D29:H29" si="9">D15+D17+D19+D23+D25+D27</f>
        <v>118.51944132509827</v>
      </c>
      <c r="E29" s="125">
        <f>E15+E17+E19+D21+D22+E23+E25+E27</f>
        <v>170</v>
      </c>
      <c r="F29" s="96">
        <f t="shared" si="9"/>
        <v>0.69717318426528407</v>
      </c>
      <c r="G29" s="129">
        <f>E29/E29</f>
        <v>1</v>
      </c>
      <c r="H29" s="97">
        <f t="shared" si="9"/>
        <v>1929.2307692307693</v>
      </c>
      <c r="I29" s="130">
        <f>I15+I17+I19+H21+H22+I23+I25+I27</f>
        <v>2760</v>
      </c>
      <c r="J29" s="96">
        <f>J15+J17+J19+J23+J25+J27</f>
        <v>0.69899665551839463</v>
      </c>
      <c r="K29" s="129">
        <f>I29/I29</f>
        <v>1</v>
      </c>
    </row>
    <row r="30" spans="1:11" ht="26" customHeight="1" x14ac:dyDescent="0.25">
      <c r="A30" s="109"/>
      <c r="B30" s="109"/>
      <c r="C30" s="90" t="s">
        <v>38</v>
      </c>
      <c r="D30" s="95">
        <f>E29-D29</f>
        <v>51.480558674901729</v>
      </c>
      <c r="E30" s="125"/>
      <c r="F30" s="99">
        <f>G29-F29</f>
        <v>0.30282681573471593</v>
      </c>
      <c r="G30" s="129"/>
      <c r="H30" s="97">
        <f>I29-H29</f>
        <v>830.76923076923072</v>
      </c>
      <c r="I30" s="131"/>
      <c r="J30" s="99">
        <f>K29-J29</f>
        <v>0.30100334448160537</v>
      </c>
      <c r="K30" s="129"/>
    </row>
  </sheetData>
  <mergeCells count="64">
    <mergeCell ref="A29:B30"/>
    <mergeCell ref="I27:I28"/>
    <mergeCell ref="I29:I30"/>
    <mergeCell ref="K15:K16"/>
    <mergeCell ref="K17:K18"/>
    <mergeCell ref="K19:K20"/>
    <mergeCell ref="K23:K24"/>
    <mergeCell ref="K25:K26"/>
    <mergeCell ref="K27:K28"/>
    <mergeCell ref="K29:K30"/>
    <mergeCell ref="I15:I16"/>
    <mergeCell ref="I17:I18"/>
    <mergeCell ref="I19:I20"/>
    <mergeCell ref="I23:I24"/>
    <mergeCell ref="I25:I26"/>
    <mergeCell ref="E27:E28"/>
    <mergeCell ref="E29:E30"/>
    <mergeCell ref="G15:G16"/>
    <mergeCell ref="G17:G18"/>
    <mergeCell ref="G19:G20"/>
    <mergeCell ref="G23:G24"/>
    <mergeCell ref="G25:G26"/>
    <mergeCell ref="G27:G28"/>
    <mergeCell ref="G29:G30"/>
    <mergeCell ref="E15:E16"/>
    <mergeCell ref="E17:E18"/>
    <mergeCell ref="E19:E20"/>
    <mergeCell ref="E23:E24"/>
    <mergeCell ref="E25:E26"/>
    <mergeCell ref="A15:A22"/>
    <mergeCell ref="A23:A28"/>
    <mergeCell ref="B15:B16"/>
    <mergeCell ref="B17:B18"/>
    <mergeCell ref="B19:B20"/>
    <mergeCell ref="B23:B24"/>
    <mergeCell ref="B25:B26"/>
    <mergeCell ref="B27:B28"/>
    <mergeCell ref="B22:C22"/>
    <mergeCell ref="D22:E22"/>
    <mergeCell ref="F22:G22"/>
    <mergeCell ref="H22:I22"/>
    <mergeCell ref="J22:K22"/>
    <mergeCell ref="B21:C21"/>
    <mergeCell ref="D21:E21"/>
    <mergeCell ref="F21:G21"/>
    <mergeCell ref="H21:I21"/>
    <mergeCell ref="J21:K21"/>
    <mergeCell ref="B11:C11"/>
    <mergeCell ref="A13:K13"/>
    <mergeCell ref="A14:C14"/>
    <mergeCell ref="D14:E14"/>
    <mergeCell ref="F14:G14"/>
    <mergeCell ref="H14:I14"/>
    <mergeCell ref="J14:K14"/>
    <mergeCell ref="B6:C6"/>
    <mergeCell ref="B7:C7"/>
    <mergeCell ref="B8:C8"/>
    <mergeCell ref="B9:C9"/>
    <mergeCell ref="B10:C10"/>
    <mergeCell ref="A1:K1"/>
    <mergeCell ref="B2:C2"/>
    <mergeCell ref="B3:C3"/>
    <mergeCell ref="B4:C4"/>
    <mergeCell ref="B5:C5"/>
  </mergeCells>
  <phoneticPr fontId="11" type="noConversion"/>
  <printOptions horizontalCentered="1"/>
  <pageMargins left="0.90551181102362199" right="0.90551181102362199" top="0.98425196850393704" bottom="0.98425196850393704" header="0.59055118110236204" footer="0.62992125984252001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15"/>
  <sheetViews>
    <sheetView tabSelected="1" topLeftCell="A87" zoomScale="130" zoomScaleNormal="130" zoomScaleSheetLayoutView="145" workbookViewId="0">
      <selection activeCell="Q113" sqref="Q113"/>
    </sheetView>
  </sheetViews>
  <sheetFormatPr defaultColWidth="8" defaultRowHeight="12" x14ac:dyDescent="0.25"/>
  <cols>
    <col min="1" max="2" width="4.36328125" style="2" customWidth="1"/>
    <col min="3" max="3" width="9.08984375" style="2" customWidth="1"/>
    <col min="4" max="4" width="18.7265625" style="5" customWidth="1"/>
    <col min="5" max="5" width="4" style="6" customWidth="1"/>
    <col min="6" max="7" width="4.54296875" style="2" customWidth="1"/>
    <col min="8" max="8" width="4.26953125" style="6" customWidth="1"/>
    <col min="9" max="9" width="4.08984375" style="6" customWidth="1"/>
    <col min="10" max="10" width="3.36328125" style="6" customWidth="1"/>
    <col min="11" max="11" width="4" style="7" customWidth="1"/>
    <col min="12" max="12" width="4.54296875" style="2" customWidth="1"/>
    <col min="13" max="13" width="5" style="2" customWidth="1"/>
    <col min="14" max="14" width="7.36328125" style="2" customWidth="1"/>
    <col min="15" max="16384" width="8" style="8"/>
  </cols>
  <sheetData>
    <row r="1" spans="1:14" s="1" customFormat="1" ht="25.15" customHeight="1" x14ac:dyDescent="0.25">
      <c r="A1" s="132" t="s">
        <v>39</v>
      </c>
      <c r="B1" s="133"/>
      <c r="C1" s="133"/>
      <c r="D1" s="132"/>
      <c r="E1" s="133"/>
      <c r="F1" s="133"/>
      <c r="G1" s="133"/>
      <c r="H1" s="133"/>
      <c r="I1" s="133"/>
      <c r="J1" s="133"/>
      <c r="K1" s="133"/>
      <c r="L1" s="133"/>
      <c r="M1" s="133"/>
      <c r="N1" s="133"/>
    </row>
    <row r="2" spans="1:14" s="2" customFormat="1" ht="19.899999999999999" customHeight="1" x14ac:dyDescent="0.25">
      <c r="A2" s="176" t="s">
        <v>20</v>
      </c>
      <c r="B2" s="177"/>
      <c r="C2" s="137" t="s">
        <v>40</v>
      </c>
      <c r="D2" s="163" t="s">
        <v>41</v>
      </c>
      <c r="E2" s="164" t="s">
        <v>21</v>
      </c>
      <c r="F2" s="137" t="s">
        <v>42</v>
      </c>
      <c r="G2" s="137" t="s">
        <v>43</v>
      </c>
      <c r="H2" s="134" t="s">
        <v>44</v>
      </c>
      <c r="I2" s="134"/>
      <c r="J2" s="164" t="s">
        <v>45</v>
      </c>
      <c r="K2" s="164" t="s">
        <v>46</v>
      </c>
      <c r="L2" s="158" t="s">
        <v>47</v>
      </c>
      <c r="M2" s="164" t="s">
        <v>48</v>
      </c>
      <c r="N2" s="158" t="s">
        <v>49</v>
      </c>
    </row>
    <row r="3" spans="1:14" s="2" customFormat="1" ht="33" customHeight="1" x14ac:dyDescent="0.25">
      <c r="A3" s="178"/>
      <c r="B3" s="179"/>
      <c r="C3" s="137"/>
      <c r="D3" s="163"/>
      <c r="E3" s="165"/>
      <c r="F3" s="137"/>
      <c r="G3" s="137"/>
      <c r="H3" s="10" t="s">
        <v>50</v>
      </c>
      <c r="I3" s="10" t="s">
        <v>51</v>
      </c>
      <c r="J3" s="165"/>
      <c r="K3" s="165"/>
      <c r="L3" s="166"/>
      <c r="M3" s="165"/>
      <c r="N3" s="166"/>
    </row>
    <row r="4" spans="1:14" s="3" customFormat="1" ht="21.5" customHeight="1" x14ac:dyDescent="0.25">
      <c r="A4" s="134" t="s">
        <v>52</v>
      </c>
      <c r="B4" s="160" t="s">
        <v>53</v>
      </c>
      <c r="C4" s="11">
        <v>503071017</v>
      </c>
      <c r="D4" s="12" t="s">
        <v>54</v>
      </c>
      <c r="E4" s="11">
        <v>1</v>
      </c>
      <c r="F4" s="11">
        <f t="shared" ref="F4:F12" si="0">SUM(H4:I4)</f>
        <v>16</v>
      </c>
      <c r="G4" s="11" t="s">
        <v>55</v>
      </c>
      <c r="H4" s="11">
        <v>16</v>
      </c>
      <c r="I4" s="11">
        <v>0</v>
      </c>
      <c r="J4" s="11">
        <v>8</v>
      </c>
      <c r="K4" s="11">
        <f t="shared" ref="K4:K12" si="1">F4/J4</f>
        <v>2</v>
      </c>
      <c r="L4" s="11">
        <v>1</v>
      </c>
      <c r="M4" s="11" t="s">
        <v>56</v>
      </c>
      <c r="N4" s="11"/>
    </row>
    <row r="5" spans="1:14" s="3" customFormat="1" ht="21.5" customHeight="1" x14ac:dyDescent="0.25">
      <c r="A5" s="134"/>
      <c r="B5" s="160"/>
      <c r="C5" s="11">
        <v>503071018</v>
      </c>
      <c r="D5" s="12" t="s">
        <v>57</v>
      </c>
      <c r="E5" s="11">
        <v>1</v>
      </c>
      <c r="F5" s="11">
        <f t="shared" si="0"/>
        <v>16</v>
      </c>
      <c r="G5" s="11" t="s">
        <v>55</v>
      </c>
      <c r="H5" s="11">
        <v>16</v>
      </c>
      <c r="I5" s="11">
        <v>0</v>
      </c>
      <c r="J5" s="11">
        <v>8</v>
      </c>
      <c r="K5" s="11">
        <f t="shared" si="1"/>
        <v>2</v>
      </c>
      <c r="L5" s="11">
        <v>2</v>
      </c>
      <c r="M5" s="11" t="s">
        <v>56</v>
      </c>
      <c r="N5" s="11"/>
    </row>
    <row r="6" spans="1:14" s="3" customFormat="1" ht="21.5" customHeight="1" x14ac:dyDescent="0.25">
      <c r="A6" s="134"/>
      <c r="B6" s="160"/>
      <c r="C6" s="11">
        <v>503051006</v>
      </c>
      <c r="D6" s="13" t="s">
        <v>58</v>
      </c>
      <c r="E6" s="11">
        <v>1</v>
      </c>
      <c r="F6" s="11">
        <f t="shared" si="0"/>
        <v>16</v>
      </c>
      <c r="G6" s="11" t="s">
        <v>55</v>
      </c>
      <c r="H6" s="11">
        <v>16</v>
      </c>
      <c r="I6" s="11">
        <v>0</v>
      </c>
      <c r="J6" s="11">
        <v>8</v>
      </c>
      <c r="K6" s="11">
        <f t="shared" si="1"/>
        <v>2</v>
      </c>
      <c r="L6" s="11">
        <v>2</v>
      </c>
      <c r="M6" s="11" t="s">
        <v>56</v>
      </c>
      <c r="N6" s="11"/>
    </row>
    <row r="7" spans="1:14" s="3" customFormat="1" ht="21.5" customHeight="1" x14ac:dyDescent="0.25">
      <c r="A7" s="134"/>
      <c r="B7" s="160"/>
      <c r="C7" s="11">
        <v>503071032</v>
      </c>
      <c r="D7" s="12" t="s">
        <v>59</v>
      </c>
      <c r="E7" s="11">
        <v>3</v>
      </c>
      <c r="F7" s="11">
        <f t="shared" si="0"/>
        <v>48</v>
      </c>
      <c r="G7" s="11" t="s">
        <v>55</v>
      </c>
      <c r="H7" s="11">
        <v>32</v>
      </c>
      <c r="I7" s="11">
        <v>16</v>
      </c>
      <c r="J7" s="11">
        <v>16</v>
      </c>
      <c r="K7" s="11">
        <f t="shared" si="1"/>
        <v>3</v>
      </c>
      <c r="L7" s="11">
        <v>1</v>
      </c>
      <c r="M7" s="11" t="s">
        <v>4</v>
      </c>
      <c r="N7" s="11"/>
    </row>
    <row r="8" spans="1:14" s="3" customFormat="1" ht="21.5" customHeight="1" x14ac:dyDescent="0.25">
      <c r="A8" s="134"/>
      <c r="B8" s="160"/>
      <c r="C8" s="11">
        <v>503073010</v>
      </c>
      <c r="D8" s="12" t="s">
        <v>60</v>
      </c>
      <c r="E8" s="11">
        <v>3</v>
      </c>
      <c r="F8" s="11">
        <f t="shared" si="0"/>
        <v>48</v>
      </c>
      <c r="G8" s="11" t="s">
        <v>55</v>
      </c>
      <c r="H8" s="11">
        <v>48</v>
      </c>
      <c r="I8" s="11">
        <v>0</v>
      </c>
      <c r="J8" s="11">
        <v>16</v>
      </c>
      <c r="K8" s="11">
        <f t="shared" si="1"/>
        <v>3</v>
      </c>
      <c r="L8" s="11">
        <v>2</v>
      </c>
      <c r="M8" s="11" t="s">
        <v>56</v>
      </c>
      <c r="N8" s="11"/>
    </row>
    <row r="9" spans="1:14" s="3" customFormat="1" ht="21.5" customHeight="1" x14ac:dyDescent="0.25">
      <c r="A9" s="134"/>
      <c r="B9" s="160"/>
      <c r="C9" s="11">
        <v>503072020</v>
      </c>
      <c r="D9" s="12" t="s">
        <v>61</v>
      </c>
      <c r="E9" s="11">
        <v>3</v>
      </c>
      <c r="F9" s="11">
        <f t="shared" si="0"/>
        <v>48</v>
      </c>
      <c r="G9" s="11" t="s">
        <v>55</v>
      </c>
      <c r="H9" s="11">
        <v>32</v>
      </c>
      <c r="I9" s="11">
        <v>16</v>
      </c>
      <c r="J9" s="11">
        <v>16</v>
      </c>
      <c r="K9" s="11">
        <f t="shared" si="1"/>
        <v>3</v>
      </c>
      <c r="L9" s="11">
        <v>2</v>
      </c>
      <c r="M9" s="11" t="s">
        <v>4</v>
      </c>
      <c r="N9" s="11"/>
    </row>
    <row r="10" spans="1:14" s="3" customFormat="1" ht="30" customHeight="1" x14ac:dyDescent="0.25">
      <c r="A10" s="134"/>
      <c r="B10" s="160"/>
      <c r="C10" s="11">
        <v>503074018</v>
      </c>
      <c r="D10" s="12" t="s">
        <v>62</v>
      </c>
      <c r="E10" s="11">
        <v>3</v>
      </c>
      <c r="F10" s="11">
        <f t="shared" si="0"/>
        <v>48</v>
      </c>
      <c r="G10" s="11" t="s">
        <v>55</v>
      </c>
      <c r="H10" s="11">
        <v>48</v>
      </c>
      <c r="I10" s="11">
        <v>0</v>
      </c>
      <c r="J10" s="11">
        <v>16</v>
      </c>
      <c r="K10" s="11">
        <f t="shared" si="1"/>
        <v>3</v>
      </c>
      <c r="L10" s="11">
        <v>3</v>
      </c>
      <c r="M10" s="11" t="s">
        <v>4</v>
      </c>
      <c r="N10" s="11"/>
    </row>
    <row r="11" spans="1:14" s="3" customFormat="1" ht="30" customHeight="1" x14ac:dyDescent="0.25">
      <c r="A11" s="134"/>
      <c r="B11" s="160"/>
      <c r="C11" s="11">
        <v>503074019</v>
      </c>
      <c r="D11" s="12" t="s">
        <v>63</v>
      </c>
      <c r="E11" s="11">
        <v>3</v>
      </c>
      <c r="F11" s="11">
        <f t="shared" si="0"/>
        <v>48</v>
      </c>
      <c r="G11" s="11" t="s">
        <v>55</v>
      </c>
      <c r="H11" s="11">
        <v>48</v>
      </c>
      <c r="I11" s="11">
        <v>0</v>
      </c>
      <c r="J11" s="11">
        <v>16</v>
      </c>
      <c r="K11" s="11">
        <f t="shared" si="1"/>
        <v>3</v>
      </c>
      <c r="L11" s="11">
        <v>4</v>
      </c>
      <c r="M11" s="11" t="s">
        <v>56</v>
      </c>
      <c r="N11" s="11"/>
    </row>
    <row r="12" spans="1:14" s="3" customFormat="1" ht="30" customHeight="1" x14ac:dyDescent="0.25">
      <c r="A12" s="134"/>
      <c r="B12" s="160"/>
      <c r="C12" s="14" t="s">
        <v>64</v>
      </c>
      <c r="D12" s="15" t="s">
        <v>65</v>
      </c>
      <c r="E12" s="16">
        <v>1</v>
      </c>
      <c r="F12" s="16">
        <f t="shared" si="0"/>
        <v>16</v>
      </c>
      <c r="G12" s="16" t="s">
        <v>55</v>
      </c>
      <c r="H12" s="17">
        <v>16</v>
      </c>
      <c r="I12" s="17">
        <v>0</v>
      </c>
      <c r="J12" s="15">
        <v>8</v>
      </c>
      <c r="K12" s="16">
        <f t="shared" si="1"/>
        <v>2</v>
      </c>
      <c r="L12" s="16">
        <v>5</v>
      </c>
      <c r="M12" s="37" t="s">
        <v>56</v>
      </c>
      <c r="N12" s="38"/>
    </row>
    <row r="13" spans="1:14" s="3" customFormat="1" ht="21.5" customHeight="1" x14ac:dyDescent="0.25">
      <c r="A13" s="134"/>
      <c r="B13" s="160"/>
      <c r="C13" s="11">
        <v>503071461</v>
      </c>
      <c r="D13" s="12" t="s">
        <v>66</v>
      </c>
      <c r="E13" s="11">
        <v>0.3</v>
      </c>
      <c r="F13" s="11">
        <f t="shared" ref="F13:F19" si="2">SUM(H13:I13)</f>
        <v>8</v>
      </c>
      <c r="G13" s="11" t="s">
        <v>55</v>
      </c>
      <c r="H13" s="11">
        <v>8</v>
      </c>
      <c r="I13" s="11">
        <v>0</v>
      </c>
      <c r="J13" s="11">
        <v>4</v>
      </c>
      <c r="K13" s="11">
        <f t="shared" ref="K13:K19" si="3">F13/J13</f>
        <v>2</v>
      </c>
      <c r="L13" s="11">
        <v>1</v>
      </c>
      <c r="M13" s="11" t="s">
        <v>56</v>
      </c>
      <c r="N13" s="11"/>
    </row>
    <row r="14" spans="1:14" s="3" customFormat="1" ht="21.5" customHeight="1" x14ac:dyDescent="0.25">
      <c r="A14" s="134"/>
      <c r="B14" s="160"/>
      <c r="C14" s="11">
        <v>503071462</v>
      </c>
      <c r="D14" s="12" t="s">
        <v>67</v>
      </c>
      <c r="E14" s="11">
        <v>0.3</v>
      </c>
      <c r="F14" s="11">
        <f t="shared" si="2"/>
        <v>8</v>
      </c>
      <c r="G14" s="11" t="s">
        <v>55</v>
      </c>
      <c r="H14" s="11">
        <v>8</v>
      </c>
      <c r="I14" s="11">
        <v>0</v>
      </c>
      <c r="J14" s="11">
        <v>4</v>
      </c>
      <c r="K14" s="11">
        <f t="shared" si="3"/>
        <v>2</v>
      </c>
      <c r="L14" s="11">
        <v>2</v>
      </c>
      <c r="M14" s="11" t="s">
        <v>56</v>
      </c>
      <c r="N14" s="11"/>
    </row>
    <row r="15" spans="1:14" s="3" customFormat="1" ht="21.5" customHeight="1" x14ac:dyDescent="0.25">
      <c r="A15" s="134"/>
      <c r="B15" s="160"/>
      <c r="C15" s="11">
        <v>503071463</v>
      </c>
      <c r="D15" s="12" t="s">
        <v>68</v>
      </c>
      <c r="E15" s="11">
        <v>0.3</v>
      </c>
      <c r="F15" s="11">
        <f t="shared" si="2"/>
        <v>8</v>
      </c>
      <c r="G15" s="11" t="s">
        <v>55</v>
      </c>
      <c r="H15" s="11">
        <v>8</v>
      </c>
      <c r="I15" s="11">
        <v>0</v>
      </c>
      <c r="J15" s="11">
        <v>4</v>
      </c>
      <c r="K15" s="11">
        <f t="shared" si="3"/>
        <v>2</v>
      </c>
      <c r="L15" s="11">
        <v>3</v>
      </c>
      <c r="M15" s="11" t="s">
        <v>56</v>
      </c>
      <c r="N15" s="11"/>
    </row>
    <row r="16" spans="1:14" s="3" customFormat="1" ht="21.5" customHeight="1" x14ac:dyDescent="0.25">
      <c r="A16" s="134"/>
      <c r="B16" s="160"/>
      <c r="C16" s="11">
        <v>503071464</v>
      </c>
      <c r="D16" s="12" t="s">
        <v>69</v>
      </c>
      <c r="E16" s="11">
        <v>0.3</v>
      </c>
      <c r="F16" s="11">
        <f t="shared" si="2"/>
        <v>8</v>
      </c>
      <c r="G16" s="11" t="s">
        <v>55</v>
      </c>
      <c r="H16" s="11">
        <v>8</v>
      </c>
      <c r="I16" s="11">
        <v>0</v>
      </c>
      <c r="J16" s="11">
        <v>4</v>
      </c>
      <c r="K16" s="11">
        <f t="shared" si="3"/>
        <v>2</v>
      </c>
      <c r="L16" s="11">
        <v>4</v>
      </c>
      <c r="M16" s="11" t="s">
        <v>56</v>
      </c>
      <c r="N16" s="11"/>
    </row>
    <row r="17" spans="1:14" s="3" customFormat="1" ht="21.5" customHeight="1" x14ac:dyDescent="0.25">
      <c r="A17" s="134"/>
      <c r="B17" s="160"/>
      <c r="C17" s="18">
        <v>503071465</v>
      </c>
      <c r="D17" s="19" t="s">
        <v>70</v>
      </c>
      <c r="E17" s="20">
        <v>0.3</v>
      </c>
      <c r="F17" s="20">
        <f t="shared" si="2"/>
        <v>8</v>
      </c>
      <c r="G17" s="21" t="s">
        <v>55</v>
      </c>
      <c r="H17" s="20">
        <v>8</v>
      </c>
      <c r="I17" s="20">
        <v>0</v>
      </c>
      <c r="J17" s="20">
        <v>4</v>
      </c>
      <c r="K17" s="20">
        <f t="shared" si="3"/>
        <v>2</v>
      </c>
      <c r="L17" s="20">
        <v>5</v>
      </c>
      <c r="M17" s="20" t="s">
        <v>56</v>
      </c>
      <c r="N17" s="39"/>
    </row>
    <row r="18" spans="1:14" s="3" customFormat="1" ht="21.5" customHeight="1" x14ac:dyDescent="0.25">
      <c r="A18" s="134"/>
      <c r="B18" s="160"/>
      <c r="C18" s="18">
        <v>503071466</v>
      </c>
      <c r="D18" s="19" t="s">
        <v>71</v>
      </c>
      <c r="E18" s="20">
        <v>0.3</v>
      </c>
      <c r="F18" s="20">
        <f t="shared" si="2"/>
        <v>8</v>
      </c>
      <c r="G18" s="21" t="s">
        <v>55</v>
      </c>
      <c r="H18" s="20">
        <v>8</v>
      </c>
      <c r="I18" s="20">
        <v>0</v>
      </c>
      <c r="J18" s="20">
        <v>4</v>
      </c>
      <c r="K18" s="20">
        <f t="shared" si="3"/>
        <v>2</v>
      </c>
      <c r="L18" s="20">
        <v>6</v>
      </c>
      <c r="M18" s="20" t="s">
        <v>56</v>
      </c>
      <c r="N18" s="39"/>
    </row>
    <row r="19" spans="1:14" s="3" customFormat="1" ht="21.5" customHeight="1" x14ac:dyDescent="0.25">
      <c r="A19" s="134"/>
      <c r="B19" s="160"/>
      <c r="C19" s="18">
        <v>503071467</v>
      </c>
      <c r="D19" s="19" t="s">
        <v>72</v>
      </c>
      <c r="E19" s="20">
        <v>0.2</v>
      </c>
      <c r="F19" s="20">
        <f t="shared" si="2"/>
        <v>8</v>
      </c>
      <c r="G19" s="21" t="s">
        <v>55</v>
      </c>
      <c r="H19" s="20">
        <v>8</v>
      </c>
      <c r="I19" s="20">
        <v>0</v>
      </c>
      <c r="J19" s="20">
        <v>4</v>
      </c>
      <c r="K19" s="20">
        <f t="shared" si="3"/>
        <v>2</v>
      </c>
      <c r="L19" s="20">
        <v>7</v>
      </c>
      <c r="M19" s="20" t="s">
        <v>56</v>
      </c>
      <c r="N19" s="39"/>
    </row>
    <row r="20" spans="1:14" s="3" customFormat="1" ht="21.5" customHeight="1" x14ac:dyDescent="0.25">
      <c r="A20" s="134"/>
      <c r="B20" s="160"/>
      <c r="C20" s="11">
        <v>557150001</v>
      </c>
      <c r="D20" s="12" t="s">
        <v>73</v>
      </c>
      <c r="E20" s="11">
        <v>0.5</v>
      </c>
      <c r="F20" s="11">
        <f t="shared" ref="F20:F44" si="4">SUM(H20:I20)</f>
        <v>8</v>
      </c>
      <c r="G20" s="11" t="s">
        <v>55</v>
      </c>
      <c r="H20" s="11">
        <v>8</v>
      </c>
      <c r="I20" s="11">
        <v>0</v>
      </c>
      <c r="J20" s="11">
        <v>8</v>
      </c>
      <c r="K20" s="11">
        <f t="shared" ref="K20:K38" si="5">F20/J20</f>
        <v>1</v>
      </c>
      <c r="L20" s="11">
        <v>3</v>
      </c>
      <c r="M20" s="11" t="s">
        <v>56</v>
      </c>
      <c r="N20" s="11"/>
    </row>
    <row r="21" spans="1:14" s="3" customFormat="1" ht="21.5" customHeight="1" x14ac:dyDescent="0.25">
      <c r="A21" s="134"/>
      <c r="B21" s="160"/>
      <c r="C21" s="11">
        <v>557150002</v>
      </c>
      <c r="D21" s="12" t="s">
        <v>74</v>
      </c>
      <c r="E21" s="11">
        <v>0.5</v>
      </c>
      <c r="F21" s="11">
        <f t="shared" si="4"/>
        <v>8</v>
      </c>
      <c r="G21" s="11" t="s">
        <v>55</v>
      </c>
      <c r="H21" s="11">
        <v>8</v>
      </c>
      <c r="I21" s="11">
        <v>0</v>
      </c>
      <c r="J21" s="11">
        <v>8</v>
      </c>
      <c r="K21" s="11">
        <f t="shared" si="5"/>
        <v>1</v>
      </c>
      <c r="L21" s="11">
        <v>4</v>
      </c>
      <c r="M21" s="11" t="s">
        <v>56</v>
      </c>
      <c r="N21" s="11"/>
    </row>
    <row r="22" spans="1:14" s="3" customFormat="1" ht="21.5" customHeight="1" x14ac:dyDescent="0.25">
      <c r="A22" s="134"/>
      <c r="B22" s="160" t="s">
        <v>75</v>
      </c>
      <c r="C22" s="11">
        <v>524060068</v>
      </c>
      <c r="D22" s="12" t="s">
        <v>76</v>
      </c>
      <c r="E22" s="11">
        <v>4</v>
      </c>
      <c r="F22" s="11">
        <f t="shared" si="4"/>
        <v>64</v>
      </c>
      <c r="G22" s="11" t="s">
        <v>55</v>
      </c>
      <c r="H22" s="11">
        <v>64</v>
      </c>
      <c r="I22" s="11">
        <v>0</v>
      </c>
      <c r="J22" s="11">
        <v>16</v>
      </c>
      <c r="K22" s="11">
        <f t="shared" si="5"/>
        <v>4</v>
      </c>
      <c r="L22" s="11">
        <v>1</v>
      </c>
      <c r="M22" s="11" t="s">
        <v>4</v>
      </c>
      <c r="N22" s="170" t="s">
        <v>77</v>
      </c>
    </row>
    <row r="23" spans="1:14" s="3" customFormat="1" ht="21.5" customHeight="1" x14ac:dyDescent="0.25">
      <c r="A23" s="134"/>
      <c r="B23" s="160"/>
      <c r="C23" s="11">
        <v>524060029</v>
      </c>
      <c r="D23" s="12" t="s">
        <v>78</v>
      </c>
      <c r="E23" s="11">
        <v>2</v>
      </c>
      <c r="F23" s="11">
        <f t="shared" si="4"/>
        <v>32</v>
      </c>
      <c r="G23" s="11" t="s">
        <v>55</v>
      </c>
      <c r="H23" s="11">
        <v>32</v>
      </c>
      <c r="I23" s="11">
        <v>0</v>
      </c>
      <c r="J23" s="11">
        <v>16</v>
      </c>
      <c r="K23" s="11">
        <f t="shared" si="5"/>
        <v>2</v>
      </c>
      <c r="L23" s="11">
        <v>1</v>
      </c>
      <c r="M23" s="11" t="s">
        <v>56</v>
      </c>
      <c r="N23" s="171"/>
    </row>
    <row r="24" spans="1:14" s="3" customFormat="1" ht="21.5" customHeight="1" x14ac:dyDescent="0.25">
      <c r="A24" s="134"/>
      <c r="B24" s="160"/>
      <c r="C24" s="11">
        <v>524060069</v>
      </c>
      <c r="D24" s="12" t="s">
        <v>79</v>
      </c>
      <c r="E24" s="11">
        <v>4</v>
      </c>
      <c r="F24" s="11">
        <f t="shared" si="4"/>
        <v>64</v>
      </c>
      <c r="G24" s="11" t="s">
        <v>55</v>
      </c>
      <c r="H24" s="11">
        <v>64</v>
      </c>
      <c r="I24" s="11">
        <v>0</v>
      </c>
      <c r="J24" s="11">
        <v>16</v>
      </c>
      <c r="K24" s="11">
        <f t="shared" si="5"/>
        <v>4</v>
      </c>
      <c r="L24" s="11">
        <v>2</v>
      </c>
      <c r="M24" s="11" t="s">
        <v>56</v>
      </c>
      <c r="N24" s="171"/>
    </row>
    <row r="25" spans="1:14" s="3" customFormat="1" ht="21.5" customHeight="1" x14ac:dyDescent="0.25">
      <c r="A25" s="134"/>
      <c r="B25" s="160"/>
      <c r="C25" s="11">
        <v>524060031</v>
      </c>
      <c r="D25" s="12" t="s">
        <v>80</v>
      </c>
      <c r="E25" s="11">
        <v>2</v>
      </c>
      <c r="F25" s="11">
        <f t="shared" si="4"/>
        <v>32</v>
      </c>
      <c r="G25" s="11" t="s">
        <v>55</v>
      </c>
      <c r="H25" s="11">
        <v>32</v>
      </c>
      <c r="I25" s="11">
        <v>0</v>
      </c>
      <c r="J25" s="11">
        <v>16</v>
      </c>
      <c r="K25" s="11">
        <f t="shared" si="5"/>
        <v>2</v>
      </c>
      <c r="L25" s="11">
        <v>2</v>
      </c>
      <c r="M25" s="11" t="s">
        <v>56</v>
      </c>
      <c r="N25" s="172"/>
    </row>
    <row r="26" spans="1:14" s="3" customFormat="1" ht="21.5" customHeight="1" x14ac:dyDescent="0.25">
      <c r="A26" s="134"/>
      <c r="B26" s="160"/>
      <c r="C26" s="11">
        <v>524060070</v>
      </c>
      <c r="D26" s="12" t="s">
        <v>81</v>
      </c>
      <c r="E26" s="11">
        <v>2</v>
      </c>
      <c r="F26" s="11">
        <f t="shared" si="4"/>
        <v>32</v>
      </c>
      <c r="G26" s="11" t="s">
        <v>55</v>
      </c>
      <c r="H26" s="11">
        <v>32</v>
      </c>
      <c r="I26" s="11">
        <v>0</v>
      </c>
      <c r="J26" s="11">
        <v>16</v>
      </c>
      <c r="K26" s="11">
        <f t="shared" si="5"/>
        <v>2</v>
      </c>
      <c r="L26" s="11">
        <v>3</v>
      </c>
      <c r="M26" s="11" t="s">
        <v>4</v>
      </c>
      <c r="N26" s="11"/>
    </row>
    <row r="27" spans="1:14" s="3" customFormat="1" ht="21.5" customHeight="1" x14ac:dyDescent="0.25">
      <c r="A27" s="134"/>
      <c r="B27" s="160"/>
      <c r="C27" s="11">
        <v>524060043</v>
      </c>
      <c r="D27" s="12" t="s">
        <v>82</v>
      </c>
      <c r="E27" s="11">
        <v>2</v>
      </c>
      <c r="F27" s="11">
        <f t="shared" si="4"/>
        <v>32</v>
      </c>
      <c r="G27" s="11" t="s">
        <v>55</v>
      </c>
      <c r="H27" s="11">
        <v>32</v>
      </c>
      <c r="I27" s="11">
        <v>0</v>
      </c>
      <c r="J27" s="11">
        <v>16</v>
      </c>
      <c r="K27" s="11">
        <f t="shared" si="5"/>
        <v>2</v>
      </c>
      <c r="L27" s="11">
        <v>3</v>
      </c>
      <c r="M27" s="11" t="s">
        <v>56</v>
      </c>
      <c r="N27" s="11"/>
    </row>
    <row r="28" spans="1:14" s="3" customFormat="1" ht="21.5" customHeight="1" x14ac:dyDescent="0.25">
      <c r="A28" s="134"/>
      <c r="B28" s="160"/>
      <c r="C28" s="11">
        <v>524060071</v>
      </c>
      <c r="D28" s="12" t="s">
        <v>83</v>
      </c>
      <c r="E28" s="11">
        <v>2</v>
      </c>
      <c r="F28" s="11">
        <f t="shared" si="4"/>
        <v>32</v>
      </c>
      <c r="G28" s="11" t="s">
        <v>55</v>
      </c>
      <c r="H28" s="11">
        <v>32</v>
      </c>
      <c r="I28" s="11">
        <v>0</v>
      </c>
      <c r="J28" s="11">
        <v>16</v>
      </c>
      <c r="K28" s="11">
        <f t="shared" si="5"/>
        <v>2</v>
      </c>
      <c r="L28" s="11">
        <v>4</v>
      </c>
      <c r="M28" s="11" t="s">
        <v>56</v>
      </c>
      <c r="N28" s="11"/>
    </row>
    <row r="29" spans="1:14" s="3" customFormat="1" ht="21.5" customHeight="1" x14ac:dyDescent="0.25">
      <c r="A29" s="134"/>
      <c r="B29" s="160"/>
      <c r="C29" s="11">
        <v>524060050</v>
      </c>
      <c r="D29" s="12" t="s">
        <v>84</v>
      </c>
      <c r="E29" s="11">
        <v>2</v>
      </c>
      <c r="F29" s="11">
        <f t="shared" si="4"/>
        <v>32</v>
      </c>
      <c r="G29" s="11" t="s">
        <v>55</v>
      </c>
      <c r="H29" s="11">
        <v>32</v>
      </c>
      <c r="I29" s="11">
        <v>0</v>
      </c>
      <c r="J29" s="11">
        <v>16</v>
      </c>
      <c r="K29" s="11">
        <f t="shared" si="5"/>
        <v>2</v>
      </c>
      <c r="L29" s="11">
        <v>4</v>
      </c>
      <c r="M29" s="11" t="s">
        <v>56</v>
      </c>
      <c r="N29" s="11"/>
    </row>
    <row r="30" spans="1:14" s="3" customFormat="1" ht="21.5" customHeight="1" x14ac:dyDescent="0.25">
      <c r="A30" s="134"/>
      <c r="B30" s="160" t="s">
        <v>85</v>
      </c>
      <c r="C30" s="11">
        <v>526011022</v>
      </c>
      <c r="D30" s="12" t="s">
        <v>86</v>
      </c>
      <c r="E30" s="11">
        <v>2</v>
      </c>
      <c r="F30" s="11">
        <f t="shared" si="4"/>
        <v>32</v>
      </c>
      <c r="G30" s="11" t="s">
        <v>55</v>
      </c>
      <c r="H30" s="11">
        <v>24</v>
      </c>
      <c r="I30" s="11">
        <v>8</v>
      </c>
      <c r="J30" s="11">
        <v>16</v>
      </c>
      <c r="K30" s="11">
        <f t="shared" si="5"/>
        <v>2</v>
      </c>
      <c r="L30" s="11">
        <v>1</v>
      </c>
      <c r="M30" s="11" t="s">
        <v>4</v>
      </c>
      <c r="N30" s="11"/>
    </row>
    <row r="31" spans="1:14" s="3" customFormat="1" ht="21.5" customHeight="1" x14ac:dyDescent="0.25">
      <c r="A31" s="134"/>
      <c r="B31" s="160"/>
      <c r="C31" s="11">
        <v>526010004</v>
      </c>
      <c r="D31" s="197" t="s">
        <v>181</v>
      </c>
      <c r="E31" s="11">
        <v>2</v>
      </c>
      <c r="F31" s="11">
        <f t="shared" si="4"/>
        <v>32</v>
      </c>
      <c r="G31" s="11" t="s">
        <v>55</v>
      </c>
      <c r="H31" s="11">
        <v>24</v>
      </c>
      <c r="I31" s="11">
        <v>8</v>
      </c>
      <c r="J31" s="11">
        <v>16</v>
      </c>
      <c r="K31" s="11">
        <f t="shared" si="5"/>
        <v>2</v>
      </c>
      <c r="L31" s="11">
        <v>2</v>
      </c>
      <c r="M31" s="11" t="s">
        <v>4</v>
      </c>
      <c r="N31" s="11"/>
    </row>
    <row r="32" spans="1:14" s="3" customFormat="1" ht="21" customHeight="1" x14ac:dyDescent="0.25">
      <c r="A32" s="134" t="s">
        <v>52</v>
      </c>
      <c r="B32" s="160" t="s">
        <v>87</v>
      </c>
      <c r="C32" s="11">
        <v>519010001</v>
      </c>
      <c r="D32" s="12" t="s">
        <v>88</v>
      </c>
      <c r="E32" s="11">
        <v>2</v>
      </c>
      <c r="F32" s="11">
        <f t="shared" si="4"/>
        <v>32</v>
      </c>
      <c r="G32" s="11" t="s">
        <v>55</v>
      </c>
      <c r="H32" s="11">
        <v>32</v>
      </c>
      <c r="I32" s="11">
        <v>0</v>
      </c>
      <c r="J32" s="11">
        <v>16</v>
      </c>
      <c r="K32" s="11">
        <f t="shared" si="5"/>
        <v>2</v>
      </c>
      <c r="L32" s="11">
        <v>6</v>
      </c>
      <c r="M32" s="11" t="s">
        <v>4</v>
      </c>
      <c r="N32" s="11"/>
    </row>
    <row r="33" spans="1:14" s="3" customFormat="1" ht="21" customHeight="1" x14ac:dyDescent="0.25">
      <c r="A33" s="134"/>
      <c r="B33" s="160"/>
      <c r="C33" s="11">
        <v>503071020</v>
      </c>
      <c r="D33" s="12" t="s">
        <v>89</v>
      </c>
      <c r="E33" s="11">
        <v>2</v>
      </c>
      <c r="F33" s="11">
        <f t="shared" si="4"/>
        <v>36</v>
      </c>
      <c r="G33" s="11" t="s">
        <v>55</v>
      </c>
      <c r="H33" s="11">
        <v>4</v>
      </c>
      <c r="I33" s="11">
        <v>32</v>
      </c>
      <c r="J33" s="11">
        <v>18</v>
      </c>
      <c r="K33" s="11">
        <f t="shared" si="5"/>
        <v>2</v>
      </c>
      <c r="L33" s="11">
        <v>1</v>
      </c>
      <c r="M33" s="11" t="s">
        <v>56</v>
      </c>
      <c r="N33" s="11"/>
    </row>
    <row r="34" spans="1:14" s="3" customFormat="1" ht="21" customHeight="1" x14ac:dyDescent="0.25">
      <c r="A34" s="134"/>
      <c r="B34" s="160"/>
      <c r="C34" s="11">
        <v>503072010</v>
      </c>
      <c r="D34" s="12" t="s">
        <v>90</v>
      </c>
      <c r="E34" s="11">
        <v>2</v>
      </c>
      <c r="F34" s="11">
        <f t="shared" si="4"/>
        <v>36</v>
      </c>
      <c r="G34" s="11" t="s">
        <v>55</v>
      </c>
      <c r="H34" s="11">
        <v>4</v>
      </c>
      <c r="I34" s="11">
        <v>32</v>
      </c>
      <c r="J34" s="11">
        <v>18</v>
      </c>
      <c r="K34" s="11">
        <f t="shared" si="5"/>
        <v>2</v>
      </c>
      <c r="L34" s="11">
        <v>2</v>
      </c>
      <c r="M34" s="11" t="s">
        <v>56</v>
      </c>
      <c r="N34" s="11"/>
    </row>
    <row r="35" spans="1:14" s="3" customFormat="1" ht="21" customHeight="1" x14ac:dyDescent="0.25">
      <c r="A35" s="134"/>
      <c r="B35" s="160"/>
      <c r="C35" s="11">
        <v>503073020</v>
      </c>
      <c r="D35" s="12" t="s">
        <v>91</v>
      </c>
      <c r="E35" s="11">
        <v>2</v>
      </c>
      <c r="F35" s="11">
        <f t="shared" si="4"/>
        <v>36</v>
      </c>
      <c r="G35" s="11" t="s">
        <v>55</v>
      </c>
      <c r="H35" s="11">
        <v>4</v>
      </c>
      <c r="I35" s="11">
        <v>32</v>
      </c>
      <c r="J35" s="11">
        <v>18</v>
      </c>
      <c r="K35" s="11">
        <f t="shared" si="5"/>
        <v>2</v>
      </c>
      <c r="L35" s="11">
        <v>3</v>
      </c>
      <c r="M35" s="11" t="s">
        <v>56</v>
      </c>
      <c r="N35" s="11"/>
    </row>
    <row r="36" spans="1:14" s="3" customFormat="1" ht="21" customHeight="1" x14ac:dyDescent="0.25">
      <c r="A36" s="134"/>
      <c r="B36" s="160"/>
      <c r="C36" s="11">
        <v>503074020</v>
      </c>
      <c r="D36" s="12" t="s">
        <v>92</v>
      </c>
      <c r="E36" s="11">
        <v>2</v>
      </c>
      <c r="F36" s="11">
        <f t="shared" si="4"/>
        <v>36</v>
      </c>
      <c r="G36" s="11" t="s">
        <v>55</v>
      </c>
      <c r="H36" s="11">
        <v>4</v>
      </c>
      <c r="I36" s="11">
        <v>32</v>
      </c>
      <c r="J36" s="11">
        <v>18</v>
      </c>
      <c r="K36" s="11">
        <f t="shared" si="5"/>
        <v>2</v>
      </c>
      <c r="L36" s="11">
        <v>4</v>
      </c>
      <c r="M36" s="11" t="s">
        <v>56</v>
      </c>
      <c r="N36" s="11"/>
    </row>
    <row r="37" spans="1:14" s="3" customFormat="1" ht="28" customHeight="1" x14ac:dyDescent="0.25">
      <c r="A37" s="134"/>
      <c r="B37" s="160"/>
      <c r="C37" s="11">
        <v>503072067</v>
      </c>
      <c r="D37" s="12" t="s">
        <v>93</v>
      </c>
      <c r="E37" s="11">
        <v>1</v>
      </c>
      <c r="F37" s="11">
        <f t="shared" si="4"/>
        <v>16</v>
      </c>
      <c r="G37" s="11" t="s">
        <v>55</v>
      </c>
      <c r="H37" s="11">
        <v>16</v>
      </c>
      <c r="I37" s="11">
        <v>0</v>
      </c>
      <c r="J37" s="11">
        <v>8</v>
      </c>
      <c r="K37" s="11">
        <f t="shared" si="5"/>
        <v>2</v>
      </c>
      <c r="L37" s="11">
        <v>1</v>
      </c>
      <c r="M37" s="11" t="s">
        <v>56</v>
      </c>
      <c r="N37" s="11"/>
    </row>
    <row r="38" spans="1:14" s="3" customFormat="1" ht="28" customHeight="1" x14ac:dyDescent="0.25">
      <c r="A38" s="134"/>
      <c r="B38" s="160"/>
      <c r="C38" s="11">
        <v>503072068</v>
      </c>
      <c r="D38" s="12" t="s">
        <v>94</v>
      </c>
      <c r="E38" s="11">
        <v>1</v>
      </c>
      <c r="F38" s="11">
        <f t="shared" si="4"/>
        <v>16</v>
      </c>
      <c r="G38" s="11" t="s">
        <v>55</v>
      </c>
      <c r="H38" s="11">
        <v>16</v>
      </c>
      <c r="I38" s="11">
        <v>0</v>
      </c>
      <c r="J38" s="11">
        <v>8</v>
      </c>
      <c r="K38" s="11">
        <f t="shared" si="5"/>
        <v>2</v>
      </c>
      <c r="L38" s="11">
        <v>2</v>
      </c>
      <c r="M38" s="11" t="s">
        <v>56</v>
      </c>
      <c r="N38" s="11"/>
    </row>
    <row r="39" spans="1:14" s="3" customFormat="1" ht="21" customHeight="1" x14ac:dyDescent="0.25">
      <c r="A39" s="134"/>
      <c r="B39" s="160"/>
      <c r="C39" s="11">
        <v>503071560</v>
      </c>
      <c r="D39" s="12" t="s">
        <v>95</v>
      </c>
      <c r="E39" s="11">
        <v>2</v>
      </c>
      <c r="F39" s="11">
        <f t="shared" si="4"/>
        <v>32</v>
      </c>
      <c r="G39" s="11" t="s">
        <v>55</v>
      </c>
      <c r="H39" s="11">
        <v>32</v>
      </c>
      <c r="I39" s="11">
        <v>0</v>
      </c>
      <c r="J39" s="11">
        <v>16</v>
      </c>
      <c r="K39" s="11">
        <v>2</v>
      </c>
      <c r="L39" s="11">
        <v>2</v>
      </c>
      <c r="M39" s="11" t="s">
        <v>56</v>
      </c>
      <c r="N39" s="11"/>
    </row>
    <row r="40" spans="1:14" s="3" customFormat="1" ht="21" customHeight="1" x14ac:dyDescent="0.25">
      <c r="A40" s="134"/>
      <c r="B40" s="160" t="s">
        <v>96</v>
      </c>
      <c r="C40" s="11">
        <v>528060160</v>
      </c>
      <c r="D40" s="12" t="s">
        <v>97</v>
      </c>
      <c r="E40" s="11">
        <v>1</v>
      </c>
      <c r="F40" s="11">
        <f t="shared" si="4"/>
        <v>16</v>
      </c>
      <c r="G40" s="11" t="s">
        <v>55</v>
      </c>
      <c r="H40" s="11">
        <v>8</v>
      </c>
      <c r="I40" s="11">
        <v>8</v>
      </c>
      <c r="J40" s="11">
        <v>16</v>
      </c>
      <c r="K40" s="11">
        <f>F40/J40</f>
        <v>1</v>
      </c>
      <c r="L40" s="11">
        <v>3</v>
      </c>
      <c r="M40" s="11" t="s">
        <v>56</v>
      </c>
      <c r="N40" s="11"/>
    </row>
    <row r="41" spans="1:14" s="3" customFormat="1" ht="21" customHeight="1" x14ac:dyDescent="0.25">
      <c r="A41" s="134"/>
      <c r="B41" s="160"/>
      <c r="C41" s="11">
        <v>528060161</v>
      </c>
      <c r="D41" s="12" t="s">
        <v>98</v>
      </c>
      <c r="E41" s="11">
        <v>1</v>
      </c>
      <c r="F41" s="11">
        <f t="shared" si="4"/>
        <v>16</v>
      </c>
      <c r="G41" s="11" t="s">
        <v>55</v>
      </c>
      <c r="H41" s="11">
        <v>6</v>
      </c>
      <c r="I41" s="11">
        <v>10</v>
      </c>
      <c r="J41" s="11">
        <v>16</v>
      </c>
      <c r="K41" s="11">
        <f>F41/J41</f>
        <v>1</v>
      </c>
      <c r="L41" s="11">
        <v>4</v>
      </c>
      <c r="M41" s="11" t="s">
        <v>56</v>
      </c>
      <c r="N41" s="11"/>
    </row>
    <row r="42" spans="1:14" s="3" customFormat="1" ht="21" customHeight="1" x14ac:dyDescent="0.25">
      <c r="A42" s="134"/>
      <c r="B42" s="160"/>
      <c r="C42" s="11">
        <v>503071341</v>
      </c>
      <c r="D42" s="12" t="s">
        <v>99</v>
      </c>
      <c r="E42" s="11">
        <v>1</v>
      </c>
      <c r="F42" s="11">
        <f t="shared" si="4"/>
        <v>16</v>
      </c>
      <c r="G42" s="11" t="s">
        <v>55</v>
      </c>
      <c r="H42" s="11">
        <v>16</v>
      </c>
      <c r="I42" s="11">
        <v>0</v>
      </c>
      <c r="J42" s="11">
        <v>8</v>
      </c>
      <c r="K42" s="11">
        <f>F42/J42</f>
        <v>2</v>
      </c>
      <c r="L42" s="11">
        <v>2</v>
      </c>
      <c r="M42" s="11" t="s">
        <v>56</v>
      </c>
      <c r="N42" s="11"/>
    </row>
    <row r="43" spans="1:14" s="3" customFormat="1" ht="21" customHeight="1" x14ac:dyDescent="0.25">
      <c r="A43" s="134"/>
      <c r="B43" s="160"/>
      <c r="C43" s="11">
        <v>503071340</v>
      </c>
      <c r="D43" s="12" t="s">
        <v>100</v>
      </c>
      <c r="E43" s="11">
        <v>1</v>
      </c>
      <c r="F43" s="11">
        <f t="shared" si="4"/>
        <v>16</v>
      </c>
      <c r="G43" s="11" t="s">
        <v>55</v>
      </c>
      <c r="H43" s="11">
        <v>16</v>
      </c>
      <c r="I43" s="11">
        <v>0</v>
      </c>
      <c r="J43" s="11">
        <v>8</v>
      </c>
      <c r="K43" s="11">
        <f>F43/J43</f>
        <v>2</v>
      </c>
      <c r="L43" s="11">
        <v>6</v>
      </c>
      <c r="M43" s="11" t="s">
        <v>56</v>
      </c>
      <c r="N43" s="11"/>
    </row>
    <row r="44" spans="1:14" s="3" customFormat="1" ht="21" customHeight="1" x14ac:dyDescent="0.25">
      <c r="A44" s="134"/>
      <c r="B44" s="160"/>
      <c r="C44" s="11">
        <v>503035034</v>
      </c>
      <c r="D44" s="12" t="s">
        <v>101</v>
      </c>
      <c r="E44" s="11">
        <v>2</v>
      </c>
      <c r="F44" s="11">
        <f t="shared" si="4"/>
        <v>32</v>
      </c>
      <c r="G44" s="11" t="s">
        <v>55</v>
      </c>
      <c r="H44" s="11">
        <v>32</v>
      </c>
      <c r="I44" s="11">
        <v>0</v>
      </c>
      <c r="J44" s="11">
        <v>16</v>
      </c>
      <c r="K44" s="11">
        <v>2</v>
      </c>
      <c r="L44" s="11">
        <v>1</v>
      </c>
      <c r="M44" s="11" t="s">
        <v>56</v>
      </c>
      <c r="N44" s="11"/>
    </row>
    <row r="45" spans="1:14" s="3" customFormat="1" ht="21" customHeight="1" x14ac:dyDescent="0.25">
      <c r="A45" s="134" t="s">
        <v>102</v>
      </c>
      <c r="B45" s="134"/>
      <c r="C45" s="134"/>
      <c r="D45" s="134"/>
      <c r="E45" s="10">
        <f>SUM(E4:E44)</f>
        <v>66</v>
      </c>
      <c r="F45" s="10">
        <f>SUM(F4:F44)</f>
        <v>1096</v>
      </c>
      <c r="G45" s="22" t="s">
        <v>55</v>
      </c>
      <c r="H45" s="10">
        <f>SUM(H4:H44)</f>
        <v>902</v>
      </c>
      <c r="I45" s="10">
        <f>SUM(I4:I44)</f>
        <v>194</v>
      </c>
      <c r="J45" s="135" t="s">
        <v>103</v>
      </c>
      <c r="K45" s="136"/>
      <c r="L45" s="136"/>
      <c r="M45" s="40">
        <f>E45</f>
        <v>66</v>
      </c>
      <c r="N45" s="41" t="s">
        <v>21</v>
      </c>
    </row>
    <row r="46" spans="1:14" ht="28" customHeight="1" x14ac:dyDescent="0.25">
      <c r="A46" s="158" t="s">
        <v>104</v>
      </c>
      <c r="B46" s="161" t="s">
        <v>105</v>
      </c>
      <c r="C46" s="11">
        <v>557150003</v>
      </c>
      <c r="D46" s="24" t="s">
        <v>106</v>
      </c>
      <c r="E46" s="25">
        <v>1</v>
      </c>
      <c r="F46" s="20">
        <f>SUM(H46:I46)</f>
        <v>16</v>
      </c>
      <c r="G46" s="21" t="s">
        <v>55</v>
      </c>
      <c r="H46" s="25">
        <v>16</v>
      </c>
      <c r="I46" s="25">
        <v>0</v>
      </c>
      <c r="J46" s="19">
        <v>8</v>
      </c>
      <c r="K46" s="20">
        <f>F46/J46</f>
        <v>2</v>
      </c>
      <c r="L46" s="42" t="s">
        <v>107</v>
      </c>
      <c r="M46" s="43" t="s">
        <v>56</v>
      </c>
      <c r="N46" s="27" t="s">
        <v>108</v>
      </c>
    </row>
    <row r="47" spans="1:14" ht="28" customHeight="1" x14ac:dyDescent="0.25">
      <c r="A47" s="159"/>
      <c r="B47" s="162"/>
      <c r="C47" s="11">
        <v>503070008</v>
      </c>
      <c r="D47" s="19" t="s">
        <v>109</v>
      </c>
      <c r="E47" s="20">
        <v>1</v>
      </c>
      <c r="F47" s="20">
        <f>SUM(H47:I47)</f>
        <v>24</v>
      </c>
      <c r="G47" s="21" t="s">
        <v>55</v>
      </c>
      <c r="H47" s="20">
        <v>24</v>
      </c>
      <c r="I47" s="20">
        <v>0</v>
      </c>
      <c r="J47" s="20">
        <v>12</v>
      </c>
      <c r="K47" s="20">
        <f>F47/J47</f>
        <v>2</v>
      </c>
      <c r="L47" s="42" t="s">
        <v>107</v>
      </c>
      <c r="M47" s="21" t="s">
        <v>56</v>
      </c>
      <c r="N47" s="173" t="s">
        <v>110</v>
      </c>
    </row>
    <row r="48" spans="1:14" ht="20" customHeight="1" x14ac:dyDescent="0.25">
      <c r="A48" s="159"/>
      <c r="B48" s="162"/>
      <c r="C48" s="189" t="s">
        <v>111</v>
      </c>
      <c r="D48" s="190"/>
      <c r="E48" s="190"/>
      <c r="F48" s="190"/>
      <c r="G48" s="190"/>
      <c r="H48" s="190"/>
      <c r="I48" s="190"/>
      <c r="J48" s="190"/>
      <c r="K48" s="190"/>
      <c r="L48" s="190"/>
      <c r="M48" s="190"/>
      <c r="N48" s="173"/>
    </row>
    <row r="49" spans="1:14" ht="48" customHeight="1" x14ac:dyDescent="0.25">
      <c r="A49" s="159"/>
      <c r="B49" s="10" t="s">
        <v>112</v>
      </c>
      <c r="C49" s="191"/>
      <c r="D49" s="192"/>
      <c r="E49" s="192"/>
      <c r="F49" s="192"/>
      <c r="G49" s="192"/>
      <c r="H49" s="192"/>
      <c r="I49" s="192"/>
      <c r="J49" s="192"/>
      <c r="K49" s="192"/>
      <c r="L49" s="192"/>
      <c r="M49" s="192"/>
      <c r="N49" s="173"/>
    </row>
    <row r="50" spans="1:14" ht="48" customHeight="1" x14ac:dyDescent="0.25">
      <c r="A50" s="159"/>
      <c r="B50" s="10" t="s">
        <v>113</v>
      </c>
      <c r="C50" s="191"/>
      <c r="D50" s="192"/>
      <c r="E50" s="192"/>
      <c r="F50" s="192"/>
      <c r="G50" s="192"/>
      <c r="H50" s="192"/>
      <c r="I50" s="192"/>
      <c r="J50" s="192"/>
      <c r="K50" s="192"/>
      <c r="L50" s="192"/>
      <c r="M50" s="192"/>
      <c r="N50" s="173"/>
    </row>
    <row r="51" spans="1:14" ht="48" customHeight="1" x14ac:dyDescent="0.25">
      <c r="A51" s="159"/>
      <c r="B51" s="10" t="s">
        <v>114</v>
      </c>
      <c r="C51" s="191"/>
      <c r="D51" s="192"/>
      <c r="E51" s="192"/>
      <c r="F51" s="192"/>
      <c r="G51" s="192"/>
      <c r="H51" s="192"/>
      <c r="I51" s="192"/>
      <c r="J51" s="192"/>
      <c r="K51" s="192"/>
      <c r="L51" s="192"/>
      <c r="M51" s="192"/>
      <c r="N51" s="173"/>
    </row>
    <row r="52" spans="1:14" ht="48" customHeight="1" x14ac:dyDescent="0.25">
      <c r="A52" s="159"/>
      <c r="B52" s="10" t="s">
        <v>115</v>
      </c>
      <c r="C52" s="191"/>
      <c r="D52" s="192"/>
      <c r="E52" s="192"/>
      <c r="F52" s="192"/>
      <c r="G52" s="192"/>
      <c r="H52" s="192"/>
      <c r="I52" s="192"/>
      <c r="J52" s="192"/>
      <c r="K52" s="192"/>
      <c r="L52" s="192"/>
      <c r="M52" s="192"/>
      <c r="N52" s="173"/>
    </row>
    <row r="53" spans="1:14" ht="48" customHeight="1" x14ac:dyDescent="0.25">
      <c r="A53" s="159"/>
      <c r="B53" s="23" t="s">
        <v>116</v>
      </c>
      <c r="C53" s="191"/>
      <c r="D53" s="192"/>
      <c r="E53" s="192"/>
      <c r="F53" s="192"/>
      <c r="G53" s="192"/>
      <c r="H53" s="192"/>
      <c r="I53" s="192"/>
      <c r="J53" s="192"/>
      <c r="K53" s="192"/>
      <c r="L53" s="192"/>
      <c r="M53" s="192"/>
      <c r="N53" s="173"/>
    </row>
    <row r="54" spans="1:14" ht="21" customHeight="1" x14ac:dyDescent="0.25">
      <c r="A54" s="137" t="s">
        <v>117</v>
      </c>
      <c r="B54" s="137"/>
      <c r="C54" s="137"/>
      <c r="D54" s="137"/>
      <c r="E54" s="10">
        <v>7</v>
      </c>
      <c r="F54" s="26">
        <f t="shared" ref="F54:F61" si="6">SUM(H54:I54)</f>
        <v>112</v>
      </c>
      <c r="G54" s="22" t="s">
        <v>55</v>
      </c>
      <c r="H54" s="10">
        <f>M54*16</f>
        <v>112</v>
      </c>
      <c r="I54" s="10">
        <v>0</v>
      </c>
      <c r="J54" s="135" t="s">
        <v>118</v>
      </c>
      <c r="K54" s="136"/>
      <c r="L54" s="136"/>
      <c r="M54" s="40">
        <v>7</v>
      </c>
      <c r="N54" s="41" t="s">
        <v>21</v>
      </c>
    </row>
    <row r="55" spans="1:14" ht="21" customHeight="1" x14ac:dyDescent="0.25">
      <c r="A55" s="180" t="s">
        <v>119</v>
      </c>
      <c r="B55" s="181"/>
      <c r="C55" s="11">
        <v>526010032</v>
      </c>
      <c r="D55" s="27" t="s">
        <v>120</v>
      </c>
      <c r="E55" s="28">
        <v>4</v>
      </c>
      <c r="F55" s="29">
        <f t="shared" si="6"/>
        <v>64</v>
      </c>
      <c r="G55" s="30" t="s">
        <v>55</v>
      </c>
      <c r="H55" s="29">
        <v>64</v>
      </c>
      <c r="I55" s="33">
        <v>0</v>
      </c>
      <c r="J55" s="33">
        <v>16</v>
      </c>
      <c r="K55" s="20">
        <f t="shared" ref="K55:K61" si="7">F55/J55</f>
        <v>4</v>
      </c>
      <c r="L55" s="33">
        <v>1</v>
      </c>
      <c r="M55" s="27" t="s">
        <v>4</v>
      </c>
      <c r="N55" s="44"/>
    </row>
    <row r="56" spans="1:14" ht="21" customHeight="1" x14ac:dyDescent="0.25">
      <c r="A56" s="182"/>
      <c r="B56" s="183"/>
      <c r="C56" s="31">
        <v>521020171</v>
      </c>
      <c r="D56" s="27" t="s">
        <v>121</v>
      </c>
      <c r="E56" s="32">
        <v>3</v>
      </c>
      <c r="F56" s="29">
        <f t="shared" si="6"/>
        <v>48</v>
      </c>
      <c r="G56" s="30" t="s">
        <v>55</v>
      </c>
      <c r="H56" s="33">
        <v>36</v>
      </c>
      <c r="I56" s="33">
        <v>12</v>
      </c>
      <c r="J56" s="33">
        <v>16</v>
      </c>
      <c r="K56" s="20">
        <f t="shared" si="7"/>
        <v>3</v>
      </c>
      <c r="L56" s="33">
        <v>1</v>
      </c>
      <c r="M56" s="27" t="s">
        <v>4</v>
      </c>
      <c r="N56" s="44"/>
    </row>
    <row r="57" spans="1:14" ht="21" customHeight="1" x14ac:dyDescent="0.25">
      <c r="A57" s="182"/>
      <c r="B57" s="183"/>
      <c r="C57" s="199">
        <v>526060007</v>
      </c>
      <c r="D57" s="198" t="s">
        <v>182</v>
      </c>
      <c r="E57" s="32">
        <v>2</v>
      </c>
      <c r="F57" s="29">
        <v>32</v>
      </c>
      <c r="G57" s="30" t="s">
        <v>55</v>
      </c>
      <c r="H57" s="33">
        <v>32</v>
      </c>
      <c r="I57" s="33">
        <v>0</v>
      </c>
      <c r="J57" s="33">
        <v>16</v>
      </c>
      <c r="K57" s="20">
        <v>2</v>
      </c>
      <c r="L57" s="33">
        <v>2</v>
      </c>
      <c r="M57" s="27" t="s">
        <v>4</v>
      </c>
      <c r="N57" s="45"/>
    </row>
    <row r="58" spans="1:14" ht="21" customHeight="1" x14ac:dyDescent="0.25">
      <c r="A58" s="182"/>
      <c r="B58" s="183"/>
      <c r="C58" s="31">
        <v>521080011</v>
      </c>
      <c r="D58" s="27" t="s">
        <v>122</v>
      </c>
      <c r="E58" s="28">
        <v>3</v>
      </c>
      <c r="F58" s="29">
        <f t="shared" si="6"/>
        <v>48</v>
      </c>
      <c r="G58" s="30" t="s">
        <v>55</v>
      </c>
      <c r="H58" s="29">
        <v>48</v>
      </c>
      <c r="I58" s="33">
        <v>0</v>
      </c>
      <c r="J58" s="33">
        <v>16</v>
      </c>
      <c r="K58" s="20">
        <f t="shared" ref="K58:K60" si="8">F58/J58</f>
        <v>3</v>
      </c>
      <c r="L58" s="33">
        <v>2</v>
      </c>
      <c r="M58" s="27" t="s">
        <v>4</v>
      </c>
      <c r="N58" s="45"/>
    </row>
    <row r="59" spans="1:14" ht="21" customHeight="1" x14ac:dyDescent="0.25">
      <c r="A59" s="182"/>
      <c r="B59" s="183"/>
      <c r="C59" s="11">
        <v>522011670</v>
      </c>
      <c r="D59" s="27" t="s">
        <v>123</v>
      </c>
      <c r="E59" s="28">
        <v>3</v>
      </c>
      <c r="F59" s="29">
        <f t="shared" si="6"/>
        <v>48</v>
      </c>
      <c r="G59" s="30" t="s">
        <v>55</v>
      </c>
      <c r="H59" s="29">
        <v>48</v>
      </c>
      <c r="I59" s="33">
        <v>0</v>
      </c>
      <c r="J59" s="33">
        <v>16</v>
      </c>
      <c r="K59" s="20">
        <f t="shared" si="8"/>
        <v>3</v>
      </c>
      <c r="L59" s="33">
        <v>3</v>
      </c>
      <c r="M59" s="27" t="s">
        <v>4</v>
      </c>
      <c r="N59" s="45"/>
    </row>
    <row r="60" spans="1:14" ht="21" customHeight="1" x14ac:dyDescent="0.25">
      <c r="A60" s="182"/>
      <c r="B60" s="183"/>
      <c r="C60" s="31">
        <v>521020011</v>
      </c>
      <c r="D60" s="27" t="s">
        <v>124</v>
      </c>
      <c r="E60" s="28">
        <v>3</v>
      </c>
      <c r="F60" s="29">
        <f t="shared" si="6"/>
        <v>48</v>
      </c>
      <c r="G60" s="30" t="s">
        <v>55</v>
      </c>
      <c r="H60" s="29">
        <v>48</v>
      </c>
      <c r="I60" s="33">
        <v>0</v>
      </c>
      <c r="J60" s="33">
        <v>16</v>
      </c>
      <c r="K60" s="20">
        <f t="shared" si="8"/>
        <v>3</v>
      </c>
      <c r="L60" s="33">
        <v>3</v>
      </c>
      <c r="M60" s="27" t="s">
        <v>4</v>
      </c>
      <c r="N60" s="46"/>
    </row>
    <row r="61" spans="1:14" ht="21" customHeight="1" x14ac:dyDescent="0.25">
      <c r="A61" s="182"/>
      <c r="B61" s="183"/>
      <c r="C61" s="11">
        <v>520034010</v>
      </c>
      <c r="D61" s="200" t="s">
        <v>183</v>
      </c>
      <c r="E61" s="35">
        <v>3</v>
      </c>
      <c r="F61" s="29">
        <f t="shared" si="6"/>
        <v>48</v>
      </c>
      <c r="G61" s="30" t="s">
        <v>55</v>
      </c>
      <c r="H61" s="33">
        <v>48</v>
      </c>
      <c r="I61" s="47">
        <v>0</v>
      </c>
      <c r="J61" s="33">
        <v>16</v>
      </c>
      <c r="K61" s="20">
        <f t="shared" si="7"/>
        <v>3</v>
      </c>
      <c r="L61" s="47">
        <v>6</v>
      </c>
      <c r="M61" s="27" t="s">
        <v>4</v>
      </c>
      <c r="N61" s="48"/>
    </row>
    <row r="62" spans="1:14" ht="21" customHeight="1" x14ac:dyDescent="0.25">
      <c r="A62" s="138" t="s">
        <v>125</v>
      </c>
      <c r="B62" s="139"/>
      <c r="C62" s="139"/>
      <c r="D62" s="140"/>
      <c r="E62" s="36">
        <f>SUM(E55:E61)</f>
        <v>21</v>
      </c>
      <c r="F62" s="9">
        <f>SUM(F55:F61)</f>
        <v>336</v>
      </c>
      <c r="G62" s="22" t="s">
        <v>55</v>
      </c>
      <c r="H62" s="10">
        <f>SUM(H55:H61)</f>
        <v>324</v>
      </c>
      <c r="I62" s="10">
        <f>SUM(I55:I61)</f>
        <v>12</v>
      </c>
      <c r="J62" s="135" t="s">
        <v>103</v>
      </c>
      <c r="K62" s="136"/>
      <c r="L62" s="136"/>
      <c r="M62" s="40">
        <f>E62</f>
        <v>21</v>
      </c>
      <c r="N62" s="41" t="s">
        <v>21</v>
      </c>
    </row>
    <row r="63" spans="1:14" ht="21" customHeight="1" x14ac:dyDescent="0.25">
      <c r="A63" s="180" t="s">
        <v>126</v>
      </c>
      <c r="B63" s="181"/>
      <c r="C63" s="11">
        <v>521061321</v>
      </c>
      <c r="D63" s="34" t="s">
        <v>127</v>
      </c>
      <c r="E63" s="28">
        <v>3</v>
      </c>
      <c r="F63" s="29">
        <f>SUM(H63:I63)</f>
        <v>48</v>
      </c>
      <c r="G63" s="30" t="s">
        <v>55</v>
      </c>
      <c r="H63" s="33">
        <v>36</v>
      </c>
      <c r="I63" s="33">
        <v>12</v>
      </c>
      <c r="J63" s="33">
        <v>16</v>
      </c>
      <c r="K63" s="20">
        <f>F63/J63</f>
        <v>3</v>
      </c>
      <c r="L63" s="33">
        <v>2</v>
      </c>
      <c r="M63" s="27" t="s">
        <v>4</v>
      </c>
      <c r="N63" s="49"/>
    </row>
    <row r="64" spans="1:14" ht="21" customHeight="1" x14ac:dyDescent="0.25">
      <c r="A64" s="182"/>
      <c r="B64" s="183"/>
      <c r="C64" s="11"/>
      <c r="D64" s="200" t="s">
        <v>185</v>
      </c>
      <c r="E64" s="28">
        <v>2</v>
      </c>
      <c r="F64" s="29">
        <v>32</v>
      </c>
      <c r="G64" s="30" t="s">
        <v>55</v>
      </c>
      <c r="H64" s="33">
        <v>24</v>
      </c>
      <c r="I64" s="33">
        <v>8</v>
      </c>
      <c r="J64" s="33">
        <v>16</v>
      </c>
      <c r="K64" s="20">
        <f>F64/J64</f>
        <v>2</v>
      </c>
      <c r="L64" s="33">
        <v>3</v>
      </c>
      <c r="M64" s="27" t="s">
        <v>56</v>
      </c>
      <c r="N64" s="49"/>
    </row>
    <row r="65" spans="1:14" ht="21" customHeight="1" x14ac:dyDescent="0.25">
      <c r="A65" s="182"/>
      <c r="B65" s="183"/>
      <c r="C65" s="11"/>
      <c r="D65" s="200" t="s">
        <v>184</v>
      </c>
      <c r="E65" s="32">
        <v>3</v>
      </c>
      <c r="F65" s="29">
        <f>SUM(H65:I65)</f>
        <v>48</v>
      </c>
      <c r="G65" s="30" t="s">
        <v>55</v>
      </c>
      <c r="H65" s="33">
        <v>24</v>
      </c>
      <c r="I65" s="33">
        <v>24</v>
      </c>
      <c r="J65" s="33">
        <v>16</v>
      </c>
      <c r="K65" s="20">
        <f>F65/J65</f>
        <v>3</v>
      </c>
      <c r="L65" s="33">
        <v>4</v>
      </c>
      <c r="M65" s="27" t="s">
        <v>56</v>
      </c>
      <c r="N65" s="49"/>
    </row>
    <row r="66" spans="1:14" ht="21" customHeight="1" x14ac:dyDescent="0.25">
      <c r="A66" s="182"/>
      <c r="B66" s="183"/>
      <c r="C66" s="11">
        <v>521010009</v>
      </c>
      <c r="D66" s="34" t="s">
        <v>128</v>
      </c>
      <c r="E66" s="32">
        <v>3</v>
      </c>
      <c r="F66" s="29">
        <f>SUM(H66:I66)</f>
        <v>48</v>
      </c>
      <c r="G66" s="30" t="s">
        <v>55</v>
      </c>
      <c r="H66" s="33">
        <v>48</v>
      </c>
      <c r="I66" s="33">
        <v>0</v>
      </c>
      <c r="J66" s="33">
        <v>16</v>
      </c>
      <c r="K66" s="20">
        <f>F66/J66</f>
        <v>3</v>
      </c>
      <c r="L66" s="33">
        <v>4</v>
      </c>
      <c r="M66" s="27" t="s">
        <v>4</v>
      </c>
      <c r="N66" s="49"/>
    </row>
    <row r="67" spans="1:14" ht="21" customHeight="1" x14ac:dyDescent="0.25">
      <c r="A67" s="182"/>
      <c r="B67" s="183"/>
      <c r="C67" s="11">
        <v>521061105</v>
      </c>
      <c r="D67" s="34" t="s">
        <v>129</v>
      </c>
      <c r="E67" s="28">
        <v>3</v>
      </c>
      <c r="F67" s="29">
        <f t="shared" ref="F67:F70" si="9">SUM(H67:I67)</f>
        <v>48</v>
      </c>
      <c r="G67" s="30" t="s">
        <v>55</v>
      </c>
      <c r="H67" s="33">
        <v>24</v>
      </c>
      <c r="I67" s="33">
        <v>24</v>
      </c>
      <c r="J67" s="33">
        <v>16</v>
      </c>
      <c r="K67" s="20">
        <f t="shared" ref="K67:K71" si="10">F67/J67</f>
        <v>3</v>
      </c>
      <c r="L67" s="33">
        <v>4</v>
      </c>
      <c r="M67" s="27" t="s">
        <v>4</v>
      </c>
      <c r="N67" s="49"/>
    </row>
    <row r="68" spans="1:14" ht="21" customHeight="1" x14ac:dyDescent="0.25">
      <c r="A68" s="182"/>
      <c r="B68" s="183"/>
      <c r="C68" s="11">
        <v>520035010</v>
      </c>
      <c r="D68" s="34" t="s">
        <v>130</v>
      </c>
      <c r="E68" s="28">
        <v>3</v>
      </c>
      <c r="F68" s="29">
        <f t="shared" si="9"/>
        <v>48</v>
      </c>
      <c r="G68" s="30" t="s">
        <v>55</v>
      </c>
      <c r="H68" s="33">
        <v>32</v>
      </c>
      <c r="I68" s="33">
        <v>16</v>
      </c>
      <c r="J68" s="33">
        <v>16</v>
      </c>
      <c r="K68" s="20">
        <f t="shared" si="10"/>
        <v>3</v>
      </c>
      <c r="L68" s="33">
        <v>5</v>
      </c>
      <c r="M68" s="27" t="s">
        <v>4</v>
      </c>
      <c r="N68" s="49"/>
    </row>
    <row r="69" spans="1:14" s="4" customFormat="1" ht="21" customHeight="1" x14ac:dyDescent="0.25">
      <c r="A69" s="182"/>
      <c r="B69" s="183"/>
      <c r="C69" s="11">
        <v>521020009</v>
      </c>
      <c r="D69" s="34" t="s">
        <v>131</v>
      </c>
      <c r="E69" s="32">
        <v>3</v>
      </c>
      <c r="F69" s="29">
        <f t="shared" si="9"/>
        <v>48</v>
      </c>
      <c r="G69" s="30" t="s">
        <v>55</v>
      </c>
      <c r="H69" s="33">
        <v>32</v>
      </c>
      <c r="I69" s="33">
        <v>16</v>
      </c>
      <c r="J69" s="33">
        <v>16</v>
      </c>
      <c r="K69" s="20">
        <f t="shared" si="10"/>
        <v>3</v>
      </c>
      <c r="L69" s="33">
        <v>5</v>
      </c>
      <c r="M69" s="27" t="s">
        <v>56</v>
      </c>
      <c r="N69" s="49"/>
    </row>
    <row r="70" spans="1:14" s="4" customFormat="1" ht="21" customHeight="1" x14ac:dyDescent="0.25">
      <c r="A70" s="182"/>
      <c r="B70" s="183"/>
      <c r="C70" s="11">
        <v>520038124</v>
      </c>
      <c r="D70" s="34" t="s">
        <v>132</v>
      </c>
      <c r="E70" s="28">
        <v>3</v>
      </c>
      <c r="F70" s="29">
        <f t="shared" si="9"/>
        <v>48</v>
      </c>
      <c r="G70" s="30" t="s">
        <v>55</v>
      </c>
      <c r="H70" s="33">
        <v>48</v>
      </c>
      <c r="I70" s="33">
        <v>0</v>
      </c>
      <c r="J70" s="33">
        <v>16</v>
      </c>
      <c r="K70" s="20">
        <f t="shared" si="10"/>
        <v>3</v>
      </c>
      <c r="L70" s="33">
        <v>5</v>
      </c>
      <c r="M70" s="27" t="s">
        <v>4</v>
      </c>
      <c r="N70" s="49"/>
    </row>
    <row r="71" spans="1:14" s="4" customFormat="1" ht="21" customHeight="1" x14ac:dyDescent="0.25">
      <c r="A71" s="182"/>
      <c r="B71" s="183"/>
      <c r="C71" s="11">
        <v>521020015</v>
      </c>
      <c r="D71" s="34" t="s">
        <v>133</v>
      </c>
      <c r="E71" s="28">
        <v>3</v>
      </c>
      <c r="F71" s="29">
        <v>48</v>
      </c>
      <c r="G71" s="30" t="s">
        <v>55</v>
      </c>
      <c r="H71" s="50">
        <v>32</v>
      </c>
      <c r="I71" s="50">
        <v>16</v>
      </c>
      <c r="J71" s="75">
        <v>16</v>
      </c>
      <c r="K71" s="20">
        <f t="shared" si="10"/>
        <v>3</v>
      </c>
      <c r="L71" s="76">
        <v>6</v>
      </c>
      <c r="M71" s="31" t="s">
        <v>56</v>
      </c>
      <c r="N71" s="49"/>
    </row>
    <row r="72" spans="1:14" ht="21" customHeight="1" x14ac:dyDescent="0.25">
      <c r="A72" s="137" t="s">
        <v>134</v>
      </c>
      <c r="B72" s="137"/>
      <c r="C72" s="137"/>
      <c r="D72" s="137"/>
      <c r="E72" s="51">
        <f>SUM(E63:E71)</f>
        <v>26</v>
      </c>
      <c r="F72" s="52">
        <f>SUM(F63:F71)</f>
        <v>416</v>
      </c>
      <c r="G72" s="26" t="s">
        <v>55</v>
      </c>
      <c r="H72" s="53">
        <f>SUM(H63:H71)</f>
        <v>300</v>
      </c>
      <c r="I72" s="53">
        <f>SUM(I63:I71)</f>
        <v>116</v>
      </c>
      <c r="J72" s="141" t="s">
        <v>103</v>
      </c>
      <c r="K72" s="142"/>
      <c r="L72" s="143"/>
      <c r="M72" s="77">
        <f>E72</f>
        <v>26</v>
      </c>
      <c r="N72" s="78" t="s">
        <v>21</v>
      </c>
    </row>
    <row r="73" spans="1:14" ht="21" customHeight="1" x14ac:dyDescent="0.25">
      <c r="A73" s="180" t="s">
        <v>135</v>
      </c>
      <c r="B73" s="181"/>
      <c r="C73" s="11">
        <v>521020017</v>
      </c>
      <c r="D73" s="34" t="s">
        <v>136</v>
      </c>
      <c r="E73" s="28">
        <v>3</v>
      </c>
      <c r="F73" s="29">
        <f t="shared" ref="F73:F78" si="11">SUM(H73:I73)</f>
        <v>48</v>
      </c>
      <c r="G73" s="30" t="s">
        <v>55</v>
      </c>
      <c r="H73" s="33">
        <v>36</v>
      </c>
      <c r="I73" s="33">
        <v>12</v>
      </c>
      <c r="J73" s="33">
        <v>16</v>
      </c>
      <c r="K73" s="20">
        <f t="shared" ref="K73:K78" si="12">F73/J73</f>
        <v>3</v>
      </c>
      <c r="L73" s="33">
        <v>4</v>
      </c>
      <c r="M73" s="27" t="s">
        <v>56</v>
      </c>
      <c r="N73" s="174" t="s">
        <v>137</v>
      </c>
    </row>
    <row r="74" spans="1:14" ht="21" customHeight="1" x14ac:dyDescent="0.25">
      <c r="A74" s="182"/>
      <c r="B74" s="183"/>
      <c r="C74" s="11">
        <v>521020018</v>
      </c>
      <c r="D74" s="34" t="s">
        <v>138</v>
      </c>
      <c r="E74" s="35">
        <v>3</v>
      </c>
      <c r="F74" s="29">
        <f t="shared" si="11"/>
        <v>48</v>
      </c>
      <c r="G74" s="30" t="s">
        <v>55</v>
      </c>
      <c r="H74" s="33">
        <v>24</v>
      </c>
      <c r="I74" s="33">
        <v>24</v>
      </c>
      <c r="J74" s="33">
        <v>16</v>
      </c>
      <c r="K74" s="20">
        <f t="shared" si="12"/>
        <v>3</v>
      </c>
      <c r="L74" s="33">
        <v>5</v>
      </c>
      <c r="M74" s="27" t="s">
        <v>56</v>
      </c>
      <c r="N74" s="174"/>
    </row>
    <row r="75" spans="1:14" ht="21" customHeight="1" x14ac:dyDescent="0.25">
      <c r="A75" s="182"/>
      <c r="B75" s="183"/>
      <c r="C75" s="11">
        <v>521160015</v>
      </c>
      <c r="D75" s="27" t="s">
        <v>139</v>
      </c>
      <c r="E75" s="32">
        <v>3</v>
      </c>
      <c r="F75" s="29">
        <f t="shared" si="11"/>
        <v>48</v>
      </c>
      <c r="G75" s="30" t="s">
        <v>55</v>
      </c>
      <c r="H75" s="33">
        <v>0</v>
      </c>
      <c r="I75" s="33">
        <v>48</v>
      </c>
      <c r="J75" s="33">
        <v>16</v>
      </c>
      <c r="K75" s="20">
        <f t="shared" si="12"/>
        <v>3</v>
      </c>
      <c r="L75" s="33">
        <v>6</v>
      </c>
      <c r="M75" s="27" t="s">
        <v>56</v>
      </c>
      <c r="N75" s="174"/>
    </row>
    <row r="76" spans="1:14" ht="21" customHeight="1" x14ac:dyDescent="0.25">
      <c r="A76" s="182"/>
      <c r="B76" s="183"/>
      <c r="C76" s="11">
        <v>521020019</v>
      </c>
      <c r="D76" s="27" t="s">
        <v>140</v>
      </c>
      <c r="E76" s="32">
        <v>3</v>
      </c>
      <c r="F76" s="29">
        <f t="shared" si="11"/>
        <v>48</v>
      </c>
      <c r="G76" s="30" t="s">
        <v>55</v>
      </c>
      <c r="H76" s="33">
        <v>36</v>
      </c>
      <c r="I76" s="33">
        <v>12</v>
      </c>
      <c r="J76" s="33">
        <v>16</v>
      </c>
      <c r="K76" s="20">
        <f t="shared" si="12"/>
        <v>3</v>
      </c>
      <c r="L76" s="33">
        <v>4</v>
      </c>
      <c r="M76" s="27" t="s">
        <v>56</v>
      </c>
      <c r="N76" s="174" t="s">
        <v>141</v>
      </c>
    </row>
    <row r="77" spans="1:14" ht="21" customHeight="1" x14ac:dyDescent="0.25">
      <c r="A77" s="182"/>
      <c r="B77" s="183"/>
      <c r="C77" s="11">
        <v>521020020</v>
      </c>
      <c r="D77" s="27" t="s">
        <v>142</v>
      </c>
      <c r="E77" s="32">
        <v>3</v>
      </c>
      <c r="F77" s="29">
        <f t="shared" si="11"/>
        <v>48</v>
      </c>
      <c r="G77" s="30" t="s">
        <v>55</v>
      </c>
      <c r="H77" s="33">
        <v>24</v>
      </c>
      <c r="I77" s="33">
        <v>24</v>
      </c>
      <c r="J77" s="33">
        <v>16</v>
      </c>
      <c r="K77" s="20">
        <f t="shared" si="12"/>
        <v>3</v>
      </c>
      <c r="L77" s="33">
        <v>5</v>
      </c>
      <c r="M77" s="27" t="s">
        <v>56</v>
      </c>
      <c r="N77" s="174"/>
    </row>
    <row r="78" spans="1:14" ht="21" customHeight="1" x14ac:dyDescent="0.25">
      <c r="A78" s="184"/>
      <c r="B78" s="185"/>
      <c r="C78" s="11">
        <v>521020021</v>
      </c>
      <c r="D78" s="34" t="s">
        <v>143</v>
      </c>
      <c r="E78" s="32">
        <v>3</v>
      </c>
      <c r="F78" s="29">
        <f t="shared" si="11"/>
        <v>48</v>
      </c>
      <c r="G78" s="30" t="s">
        <v>55</v>
      </c>
      <c r="H78" s="33">
        <v>24</v>
      </c>
      <c r="I78" s="33">
        <v>24</v>
      </c>
      <c r="J78" s="33">
        <v>16</v>
      </c>
      <c r="K78" s="20">
        <f t="shared" si="12"/>
        <v>3</v>
      </c>
      <c r="L78" s="33">
        <v>6</v>
      </c>
      <c r="M78" s="27" t="s">
        <v>56</v>
      </c>
      <c r="N78" s="174"/>
    </row>
    <row r="79" spans="1:14" s="3" customFormat="1" ht="21" customHeight="1" x14ac:dyDescent="0.25">
      <c r="A79" s="144" t="s">
        <v>144</v>
      </c>
      <c r="B79" s="145"/>
      <c r="C79" s="145"/>
      <c r="D79" s="146"/>
      <c r="E79" s="55">
        <f>SUM(E73:E78)</f>
        <v>18</v>
      </c>
      <c r="F79" s="55">
        <f>SUM(F73:F78)</f>
        <v>288</v>
      </c>
      <c r="G79" s="26" t="s">
        <v>55</v>
      </c>
      <c r="H79" s="55">
        <f>SUM(H73:H78)</f>
        <v>144</v>
      </c>
      <c r="I79" s="55">
        <f>SUM(I73:I78)</f>
        <v>144</v>
      </c>
      <c r="J79" s="147" t="s">
        <v>118</v>
      </c>
      <c r="K79" s="148"/>
      <c r="L79" s="148"/>
      <c r="M79" s="54">
        <v>9</v>
      </c>
      <c r="N79" s="79" t="s">
        <v>21</v>
      </c>
    </row>
    <row r="80" spans="1:14" ht="21" customHeight="1" x14ac:dyDescent="0.25">
      <c r="A80" s="180" t="s">
        <v>145</v>
      </c>
      <c r="B80" s="181"/>
      <c r="C80" s="11">
        <v>521061120</v>
      </c>
      <c r="D80" s="34" t="s">
        <v>146</v>
      </c>
      <c r="E80" s="32">
        <v>2</v>
      </c>
      <c r="F80" s="29">
        <f>SUM(H80:I80)</f>
        <v>32</v>
      </c>
      <c r="G80" s="30" t="s">
        <v>55</v>
      </c>
      <c r="H80" s="33">
        <v>32</v>
      </c>
      <c r="I80" s="33">
        <v>0</v>
      </c>
      <c r="J80" s="33">
        <v>16</v>
      </c>
      <c r="K80" s="20">
        <f>F80/J80</f>
        <v>2</v>
      </c>
      <c r="L80" s="33">
        <v>3</v>
      </c>
      <c r="M80" s="27" t="s">
        <v>56</v>
      </c>
      <c r="N80" s="80"/>
    </row>
    <row r="81" spans="1:14" ht="21" customHeight="1" x14ac:dyDescent="0.25">
      <c r="A81" s="182"/>
      <c r="B81" s="183"/>
      <c r="C81" s="201">
        <v>520034310</v>
      </c>
      <c r="D81" s="202" t="s">
        <v>186</v>
      </c>
      <c r="E81" s="28">
        <v>3</v>
      </c>
      <c r="F81" s="29">
        <f>SUM(H81:I81)</f>
        <v>48</v>
      </c>
      <c r="G81" s="30" t="s">
        <v>55</v>
      </c>
      <c r="H81" s="29">
        <v>24</v>
      </c>
      <c r="I81" s="33">
        <v>24</v>
      </c>
      <c r="J81" s="33">
        <v>16</v>
      </c>
      <c r="K81" s="20">
        <f>F81/J81</f>
        <v>3</v>
      </c>
      <c r="L81" s="47">
        <v>3</v>
      </c>
      <c r="M81" s="27" t="s">
        <v>56</v>
      </c>
      <c r="N81" s="80"/>
    </row>
    <row r="82" spans="1:14" ht="21" customHeight="1" x14ac:dyDescent="0.25">
      <c r="A82" s="182"/>
      <c r="B82" s="183"/>
      <c r="C82" s="11">
        <v>521020004</v>
      </c>
      <c r="D82" s="203" t="s">
        <v>147</v>
      </c>
      <c r="E82" s="56">
        <v>2</v>
      </c>
      <c r="F82" s="29">
        <f>SUM(H82:I82)</f>
        <v>32</v>
      </c>
      <c r="G82" s="57" t="s">
        <v>55</v>
      </c>
      <c r="H82" s="33">
        <v>24</v>
      </c>
      <c r="I82" s="81">
        <v>8</v>
      </c>
      <c r="J82" s="81">
        <v>16</v>
      </c>
      <c r="K82" s="20">
        <f>F82/J82</f>
        <v>2</v>
      </c>
      <c r="L82" s="81">
        <v>4</v>
      </c>
      <c r="M82" s="27" t="s">
        <v>56</v>
      </c>
      <c r="N82" s="80"/>
    </row>
    <row r="83" spans="1:14" ht="21" customHeight="1" x14ac:dyDescent="0.25">
      <c r="A83" s="182"/>
      <c r="B83" s="183"/>
      <c r="C83" s="11">
        <v>521061204</v>
      </c>
      <c r="D83" s="204" t="s">
        <v>148</v>
      </c>
      <c r="E83" s="32">
        <v>2</v>
      </c>
      <c r="F83" s="29">
        <f>SUM(H83:I83)</f>
        <v>32</v>
      </c>
      <c r="G83" s="30" t="s">
        <v>55</v>
      </c>
      <c r="H83" s="33">
        <v>32</v>
      </c>
      <c r="I83" s="33">
        <v>0</v>
      </c>
      <c r="J83" s="33">
        <v>16</v>
      </c>
      <c r="K83" s="20">
        <f>F83/J83</f>
        <v>2</v>
      </c>
      <c r="L83" s="33">
        <v>4</v>
      </c>
      <c r="M83" s="27" t="s">
        <v>56</v>
      </c>
      <c r="N83" s="80"/>
    </row>
    <row r="84" spans="1:14" ht="21" customHeight="1" x14ac:dyDescent="0.25">
      <c r="A84" s="182"/>
      <c r="B84" s="183"/>
      <c r="C84" s="11">
        <v>521020005</v>
      </c>
      <c r="D84" s="204" t="s">
        <v>149</v>
      </c>
      <c r="E84" s="32">
        <v>2</v>
      </c>
      <c r="F84" s="29">
        <f>SUM(H84:I84)</f>
        <v>32</v>
      </c>
      <c r="G84" s="30" t="s">
        <v>55</v>
      </c>
      <c r="H84" s="33">
        <v>32</v>
      </c>
      <c r="I84" s="33">
        <v>0</v>
      </c>
      <c r="J84" s="33">
        <v>16</v>
      </c>
      <c r="K84" s="20">
        <f>F84/J84</f>
        <v>2</v>
      </c>
      <c r="L84" s="33">
        <v>4</v>
      </c>
      <c r="M84" s="27" t="s">
        <v>56</v>
      </c>
      <c r="N84" s="80"/>
    </row>
    <row r="85" spans="1:14" ht="21" customHeight="1" x14ac:dyDescent="0.25">
      <c r="A85" s="182"/>
      <c r="B85" s="183"/>
      <c r="C85" s="11">
        <v>521020006</v>
      </c>
      <c r="D85" s="204" t="s">
        <v>150</v>
      </c>
      <c r="E85" s="35">
        <v>2</v>
      </c>
      <c r="F85" s="29">
        <f t="shared" ref="F85:F97" si="13">SUM(H85:I85)</f>
        <v>32</v>
      </c>
      <c r="G85" s="30" t="s">
        <v>55</v>
      </c>
      <c r="H85" s="33">
        <v>24</v>
      </c>
      <c r="I85" s="33">
        <v>8</v>
      </c>
      <c r="J85" s="33">
        <v>16</v>
      </c>
      <c r="K85" s="20">
        <f t="shared" ref="K85:K97" si="14">F85/J85</f>
        <v>2</v>
      </c>
      <c r="L85" s="33">
        <v>5</v>
      </c>
      <c r="M85" s="27" t="s">
        <v>56</v>
      </c>
      <c r="N85" s="80"/>
    </row>
    <row r="86" spans="1:14" ht="21" customHeight="1" x14ac:dyDescent="0.25">
      <c r="A86" s="182"/>
      <c r="B86" s="183"/>
      <c r="C86" s="11">
        <v>521020007</v>
      </c>
      <c r="D86" s="204" t="s">
        <v>151</v>
      </c>
      <c r="E86" s="58">
        <v>2</v>
      </c>
      <c r="F86" s="29">
        <f t="shared" si="13"/>
        <v>32</v>
      </c>
      <c r="G86" s="57" t="s">
        <v>55</v>
      </c>
      <c r="H86" s="33">
        <v>24</v>
      </c>
      <c r="I86" s="33">
        <v>8</v>
      </c>
      <c r="J86" s="33">
        <v>16</v>
      </c>
      <c r="K86" s="20">
        <f t="shared" si="14"/>
        <v>2</v>
      </c>
      <c r="L86" s="33">
        <v>5</v>
      </c>
      <c r="M86" s="27" t="s">
        <v>56</v>
      </c>
      <c r="N86" s="80"/>
    </row>
    <row r="87" spans="1:14" ht="21" customHeight="1" x14ac:dyDescent="0.25">
      <c r="A87" s="182"/>
      <c r="B87" s="183"/>
      <c r="C87" s="11">
        <v>521061114</v>
      </c>
      <c r="D87" s="204" t="s">
        <v>152</v>
      </c>
      <c r="E87" s="35">
        <v>3</v>
      </c>
      <c r="F87" s="29">
        <f t="shared" si="13"/>
        <v>48</v>
      </c>
      <c r="G87" s="30" t="s">
        <v>55</v>
      </c>
      <c r="H87" s="33">
        <v>32</v>
      </c>
      <c r="I87" s="33">
        <v>16</v>
      </c>
      <c r="J87" s="33">
        <v>16</v>
      </c>
      <c r="K87" s="20">
        <f t="shared" si="14"/>
        <v>3</v>
      </c>
      <c r="L87" s="33">
        <v>5</v>
      </c>
      <c r="M87" s="27" t="s">
        <v>4</v>
      </c>
      <c r="N87" s="80"/>
    </row>
    <row r="88" spans="1:14" ht="21" customHeight="1" x14ac:dyDescent="0.25">
      <c r="A88" s="182"/>
      <c r="B88" s="183"/>
      <c r="C88" s="11">
        <v>521020008</v>
      </c>
      <c r="D88" s="204" t="s">
        <v>153</v>
      </c>
      <c r="E88" s="35">
        <v>2</v>
      </c>
      <c r="F88" s="29">
        <f t="shared" si="13"/>
        <v>32</v>
      </c>
      <c r="G88" s="30" t="s">
        <v>55</v>
      </c>
      <c r="H88" s="33">
        <v>24</v>
      </c>
      <c r="I88" s="33">
        <v>8</v>
      </c>
      <c r="J88" s="33">
        <v>16</v>
      </c>
      <c r="K88" s="20">
        <f t="shared" si="14"/>
        <v>2</v>
      </c>
      <c r="L88" s="33">
        <v>5</v>
      </c>
      <c r="M88" s="27" t="s">
        <v>56</v>
      </c>
      <c r="N88" s="80"/>
    </row>
    <row r="89" spans="1:14" ht="21" customHeight="1" x14ac:dyDescent="0.25">
      <c r="A89" s="182"/>
      <c r="B89" s="183"/>
      <c r="C89" s="11">
        <v>521020009</v>
      </c>
      <c r="D89" s="204" t="s">
        <v>154</v>
      </c>
      <c r="E89" s="35">
        <v>2</v>
      </c>
      <c r="F89" s="29">
        <f t="shared" si="13"/>
        <v>32</v>
      </c>
      <c r="G89" s="30" t="s">
        <v>55</v>
      </c>
      <c r="H89" s="33">
        <v>24</v>
      </c>
      <c r="I89" s="33">
        <v>8</v>
      </c>
      <c r="J89" s="33">
        <v>16</v>
      </c>
      <c r="K89" s="20">
        <f t="shared" si="14"/>
        <v>2</v>
      </c>
      <c r="L89" s="33">
        <v>6</v>
      </c>
      <c r="M89" s="27" t="s">
        <v>56</v>
      </c>
      <c r="N89" s="80"/>
    </row>
    <row r="90" spans="1:14" ht="21" customHeight="1" x14ac:dyDescent="0.25">
      <c r="A90" s="182"/>
      <c r="B90" s="183"/>
      <c r="C90" s="11">
        <v>521020010</v>
      </c>
      <c r="D90" s="204" t="s">
        <v>155</v>
      </c>
      <c r="E90" s="32">
        <v>2</v>
      </c>
      <c r="F90" s="29">
        <f t="shared" si="13"/>
        <v>32</v>
      </c>
      <c r="G90" s="30" t="s">
        <v>55</v>
      </c>
      <c r="H90" s="33">
        <v>24</v>
      </c>
      <c r="I90" s="33">
        <v>8</v>
      </c>
      <c r="J90" s="33">
        <v>16</v>
      </c>
      <c r="K90" s="20">
        <f t="shared" si="14"/>
        <v>2</v>
      </c>
      <c r="L90" s="33">
        <v>6</v>
      </c>
      <c r="M90" s="27" t="s">
        <v>56</v>
      </c>
      <c r="N90" s="80"/>
    </row>
    <row r="91" spans="1:14" ht="21" customHeight="1" x14ac:dyDescent="0.25">
      <c r="A91" s="182"/>
      <c r="B91" s="183"/>
      <c r="C91" s="11">
        <v>521020011</v>
      </c>
      <c r="D91" s="205" t="s">
        <v>156</v>
      </c>
      <c r="E91" s="32">
        <v>2</v>
      </c>
      <c r="F91" s="29">
        <f t="shared" si="13"/>
        <v>32</v>
      </c>
      <c r="G91" s="30" t="s">
        <v>55</v>
      </c>
      <c r="H91" s="33">
        <v>24</v>
      </c>
      <c r="I91" s="33">
        <v>8</v>
      </c>
      <c r="J91" s="33">
        <v>16</v>
      </c>
      <c r="K91" s="20">
        <f t="shared" si="14"/>
        <v>2</v>
      </c>
      <c r="L91" s="33">
        <v>6</v>
      </c>
      <c r="M91" s="27" t="s">
        <v>56</v>
      </c>
      <c r="N91" s="80"/>
    </row>
    <row r="92" spans="1:14" ht="21" customHeight="1" x14ac:dyDescent="0.25">
      <c r="A92" s="182"/>
      <c r="B92" s="183"/>
      <c r="C92" s="11">
        <v>521020012</v>
      </c>
      <c r="D92" s="203" t="s">
        <v>157</v>
      </c>
      <c r="E92" s="32">
        <v>2</v>
      </c>
      <c r="F92" s="29">
        <f t="shared" si="13"/>
        <v>32</v>
      </c>
      <c r="G92" s="30" t="s">
        <v>55</v>
      </c>
      <c r="H92" s="33">
        <v>24</v>
      </c>
      <c r="I92" s="33">
        <v>8</v>
      </c>
      <c r="J92" s="33">
        <v>16</v>
      </c>
      <c r="K92" s="20">
        <f t="shared" si="14"/>
        <v>2</v>
      </c>
      <c r="L92" s="33">
        <v>6</v>
      </c>
      <c r="M92" s="27" t="s">
        <v>56</v>
      </c>
      <c r="N92" s="80"/>
    </row>
    <row r="93" spans="1:14" ht="21" customHeight="1" x14ac:dyDescent="0.25">
      <c r="A93" s="182"/>
      <c r="B93" s="183"/>
      <c r="C93" s="11">
        <v>524011286</v>
      </c>
      <c r="D93" s="34" t="s">
        <v>158</v>
      </c>
      <c r="E93" s="32">
        <v>2</v>
      </c>
      <c r="F93" s="29">
        <f t="shared" si="13"/>
        <v>32</v>
      </c>
      <c r="G93" s="30" t="s">
        <v>55</v>
      </c>
      <c r="H93" s="33">
        <v>32</v>
      </c>
      <c r="I93" s="47">
        <v>0</v>
      </c>
      <c r="J93" s="33">
        <v>16</v>
      </c>
      <c r="K93" s="20">
        <f t="shared" si="14"/>
        <v>2</v>
      </c>
      <c r="L93" s="33">
        <v>6</v>
      </c>
      <c r="M93" s="27" t="s">
        <v>56</v>
      </c>
      <c r="N93" s="80"/>
    </row>
    <row r="94" spans="1:14" ht="21" customHeight="1" x14ac:dyDescent="0.25">
      <c r="A94" s="182"/>
      <c r="B94" s="183"/>
      <c r="C94" s="11">
        <v>521020013</v>
      </c>
      <c r="D94" s="34" t="s">
        <v>159</v>
      </c>
      <c r="E94" s="35">
        <v>2</v>
      </c>
      <c r="F94" s="29">
        <f t="shared" si="13"/>
        <v>32</v>
      </c>
      <c r="G94" s="30" t="s">
        <v>55</v>
      </c>
      <c r="H94" s="33">
        <v>24</v>
      </c>
      <c r="I94" s="33">
        <v>8</v>
      </c>
      <c r="J94" s="33">
        <v>16</v>
      </c>
      <c r="K94" s="20">
        <f t="shared" si="14"/>
        <v>2</v>
      </c>
      <c r="L94" s="33">
        <v>6</v>
      </c>
      <c r="M94" s="27" t="s">
        <v>56</v>
      </c>
      <c r="N94" s="80"/>
    </row>
    <row r="95" spans="1:14" ht="21" customHeight="1" x14ac:dyDescent="0.25">
      <c r="A95" s="182"/>
      <c r="B95" s="183"/>
      <c r="C95" s="11">
        <v>521020014</v>
      </c>
      <c r="D95" s="59" t="s">
        <v>160</v>
      </c>
      <c r="E95" s="60">
        <v>2</v>
      </c>
      <c r="F95" s="29">
        <f t="shared" si="13"/>
        <v>32</v>
      </c>
      <c r="G95" s="61" t="s">
        <v>55</v>
      </c>
      <c r="H95" s="62">
        <v>24</v>
      </c>
      <c r="I95" s="62">
        <v>8</v>
      </c>
      <c r="J95" s="62">
        <v>16</v>
      </c>
      <c r="K95" s="20">
        <f t="shared" si="14"/>
        <v>2</v>
      </c>
      <c r="L95" s="62">
        <v>7</v>
      </c>
      <c r="M95" s="59" t="s">
        <v>56</v>
      </c>
      <c r="N95" s="80"/>
    </row>
    <row r="96" spans="1:14" ht="21" customHeight="1" x14ac:dyDescent="0.25">
      <c r="A96" s="182"/>
      <c r="B96" s="183"/>
      <c r="C96" s="11">
        <v>521022030</v>
      </c>
      <c r="D96" s="34" t="s">
        <v>161</v>
      </c>
      <c r="E96" s="58">
        <v>2</v>
      </c>
      <c r="F96" s="29">
        <f t="shared" si="13"/>
        <v>32</v>
      </c>
      <c r="G96" s="29" t="s">
        <v>55</v>
      </c>
      <c r="H96" s="47">
        <v>32</v>
      </c>
      <c r="I96" s="33">
        <v>0</v>
      </c>
      <c r="J96" s="33">
        <v>16</v>
      </c>
      <c r="K96" s="20">
        <f t="shared" si="14"/>
        <v>2</v>
      </c>
      <c r="L96" s="33">
        <v>7</v>
      </c>
      <c r="M96" s="27" t="s">
        <v>56</v>
      </c>
      <c r="N96" s="80"/>
    </row>
    <row r="97" spans="1:14" ht="21" customHeight="1" x14ac:dyDescent="0.25">
      <c r="A97" s="184"/>
      <c r="B97" s="185"/>
      <c r="C97" s="11">
        <v>521020015</v>
      </c>
      <c r="D97" s="34" t="s">
        <v>162</v>
      </c>
      <c r="E97" s="32">
        <v>2</v>
      </c>
      <c r="F97" s="29">
        <f t="shared" si="13"/>
        <v>32</v>
      </c>
      <c r="G97" s="30" t="s">
        <v>55</v>
      </c>
      <c r="H97" s="33">
        <v>24</v>
      </c>
      <c r="I97" s="33">
        <v>8</v>
      </c>
      <c r="J97" s="33">
        <v>16</v>
      </c>
      <c r="K97" s="20">
        <f t="shared" si="14"/>
        <v>2</v>
      </c>
      <c r="L97" s="33">
        <v>7</v>
      </c>
      <c r="M97" s="27" t="s">
        <v>56</v>
      </c>
      <c r="N97" s="80"/>
    </row>
    <row r="98" spans="1:14" s="3" customFormat="1" ht="21" customHeight="1" x14ac:dyDescent="0.25">
      <c r="A98" s="144" t="s">
        <v>163</v>
      </c>
      <c r="B98" s="145"/>
      <c r="C98" s="145"/>
      <c r="D98" s="146"/>
      <c r="E98" s="36">
        <f>SUM(E80:E97)</f>
        <v>38</v>
      </c>
      <c r="F98" s="36">
        <f>SUM(F80:F97)</f>
        <v>608</v>
      </c>
      <c r="G98" s="26" t="s">
        <v>55</v>
      </c>
      <c r="H98" s="36">
        <f>SUM(H80:H97)</f>
        <v>480</v>
      </c>
      <c r="I98" s="36">
        <f>SUM(I80:I97)</f>
        <v>128</v>
      </c>
      <c r="J98" s="135" t="s">
        <v>118</v>
      </c>
      <c r="K98" s="136"/>
      <c r="L98" s="136"/>
      <c r="M98" s="82">
        <v>19</v>
      </c>
      <c r="N98" s="41" t="s">
        <v>21</v>
      </c>
    </row>
    <row r="99" spans="1:14" ht="21" customHeight="1" x14ac:dyDescent="0.25">
      <c r="A99" s="186" t="s">
        <v>30</v>
      </c>
      <c r="B99" s="186"/>
      <c r="C99" s="11">
        <v>521010012</v>
      </c>
      <c r="D99" s="34" t="s">
        <v>164</v>
      </c>
      <c r="E99" s="33">
        <v>1</v>
      </c>
      <c r="F99" s="29">
        <v>1</v>
      </c>
      <c r="G99" s="149" t="s">
        <v>165</v>
      </c>
      <c r="H99" s="150"/>
      <c r="I99" s="150"/>
      <c r="J99" s="150"/>
      <c r="K99" s="151"/>
      <c r="L99" s="29">
        <v>4</v>
      </c>
      <c r="M99" s="27" t="s">
        <v>56</v>
      </c>
      <c r="N99" s="83"/>
    </row>
    <row r="100" spans="1:14" ht="21" customHeight="1" x14ac:dyDescent="0.25">
      <c r="A100" s="186"/>
      <c r="B100" s="186"/>
      <c r="C100" s="11">
        <v>521010013</v>
      </c>
      <c r="D100" s="34" t="s">
        <v>166</v>
      </c>
      <c r="E100" s="33">
        <v>1</v>
      </c>
      <c r="F100" s="29">
        <v>1</v>
      </c>
      <c r="G100" s="149" t="s">
        <v>165</v>
      </c>
      <c r="H100" s="150"/>
      <c r="I100" s="150"/>
      <c r="J100" s="150"/>
      <c r="K100" s="151"/>
      <c r="L100" s="29">
        <v>4</v>
      </c>
      <c r="M100" s="27" t="s">
        <v>56</v>
      </c>
      <c r="N100" s="83"/>
    </row>
    <row r="101" spans="1:14" ht="21" customHeight="1" x14ac:dyDescent="0.25">
      <c r="A101" s="186"/>
      <c r="B101" s="186"/>
      <c r="C101" s="11">
        <v>521010014</v>
      </c>
      <c r="D101" s="34" t="s">
        <v>167</v>
      </c>
      <c r="E101" s="33">
        <v>2</v>
      </c>
      <c r="F101" s="29">
        <v>2</v>
      </c>
      <c r="G101" s="152" t="s">
        <v>165</v>
      </c>
      <c r="H101" s="152"/>
      <c r="I101" s="152"/>
      <c r="J101" s="152"/>
      <c r="K101" s="152"/>
      <c r="L101" s="29">
        <v>5</v>
      </c>
      <c r="M101" s="27" t="s">
        <v>56</v>
      </c>
      <c r="N101" s="83"/>
    </row>
    <row r="102" spans="1:14" ht="21" customHeight="1" x14ac:dyDescent="0.25">
      <c r="A102" s="186"/>
      <c r="B102" s="186"/>
      <c r="C102" s="11">
        <v>521010015</v>
      </c>
      <c r="D102" s="34" t="s">
        <v>168</v>
      </c>
      <c r="E102" s="33">
        <v>2</v>
      </c>
      <c r="F102" s="29">
        <v>2</v>
      </c>
      <c r="G102" s="152" t="s">
        <v>165</v>
      </c>
      <c r="H102" s="152"/>
      <c r="I102" s="152"/>
      <c r="J102" s="152"/>
      <c r="K102" s="152"/>
      <c r="L102" s="29">
        <v>6</v>
      </c>
      <c r="M102" s="27" t="s">
        <v>56</v>
      </c>
      <c r="N102" s="83"/>
    </row>
    <row r="103" spans="1:14" ht="21" customHeight="1" x14ac:dyDescent="0.25">
      <c r="A103" s="186"/>
      <c r="B103" s="186"/>
      <c r="C103" s="63">
        <v>521080050</v>
      </c>
      <c r="D103" s="34" t="s">
        <v>169</v>
      </c>
      <c r="E103" s="33">
        <v>3</v>
      </c>
      <c r="F103" s="29">
        <v>3</v>
      </c>
      <c r="G103" s="152" t="s">
        <v>165</v>
      </c>
      <c r="H103" s="152"/>
      <c r="I103" s="152"/>
      <c r="J103" s="152"/>
      <c r="K103" s="152"/>
      <c r="L103" s="29">
        <v>7</v>
      </c>
      <c r="M103" s="27" t="s">
        <v>56</v>
      </c>
      <c r="N103" s="83"/>
    </row>
    <row r="104" spans="1:14" ht="21" customHeight="1" x14ac:dyDescent="0.25">
      <c r="A104" s="138" t="s">
        <v>170</v>
      </c>
      <c r="B104" s="139"/>
      <c r="C104" s="139"/>
      <c r="D104" s="140"/>
      <c r="E104" s="36">
        <f>SUM(E99:E103)</f>
        <v>9</v>
      </c>
      <c r="F104" s="36">
        <f>SUM(F99:F103)</f>
        <v>9</v>
      </c>
      <c r="G104" s="64" t="s">
        <v>165</v>
      </c>
      <c r="H104" s="136" t="s">
        <v>103</v>
      </c>
      <c r="I104" s="136"/>
      <c r="J104" s="136"/>
      <c r="K104" s="136"/>
      <c r="L104" s="136"/>
      <c r="M104" s="40">
        <f>E104</f>
        <v>9</v>
      </c>
      <c r="N104" s="41" t="s">
        <v>21</v>
      </c>
    </row>
    <row r="105" spans="1:14" ht="21" customHeight="1" x14ac:dyDescent="0.25">
      <c r="A105" s="176" t="s">
        <v>31</v>
      </c>
      <c r="B105" s="177"/>
      <c r="C105" s="31">
        <v>503071011</v>
      </c>
      <c r="D105" s="65" t="s">
        <v>171</v>
      </c>
      <c r="E105" s="66">
        <v>2</v>
      </c>
      <c r="F105" s="67">
        <v>2</v>
      </c>
      <c r="G105" s="152" t="s">
        <v>165</v>
      </c>
      <c r="H105" s="152"/>
      <c r="I105" s="152"/>
      <c r="J105" s="152"/>
      <c r="K105" s="152"/>
      <c r="L105" s="84">
        <v>1</v>
      </c>
      <c r="M105" s="43" t="s">
        <v>56</v>
      </c>
      <c r="N105" s="85"/>
    </row>
    <row r="106" spans="1:14" ht="21" customHeight="1" x14ac:dyDescent="0.25">
      <c r="A106" s="187"/>
      <c r="B106" s="188"/>
      <c r="C106" s="63">
        <v>503060011</v>
      </c>
      <c r="D106" s="24" t="s">
        <v>7</v>
      </c>
      <c r="E106" s="66">
        <v>4</v>
      </c>
      <c r="F106" s="68">
        <v>12</v>
      </c>
      <c r="G106" s="153" t="s">
        <v>165</v>
      </c>
      <c r="H106" s="153"/>
      <c r="I106" s="153"/>
      <c r="J106" s="153"/>
      <c r="K106" s="153"/>
      <c r="L106" s="20">
        <v>8</v>
      </c>
      <c r="M106" s="43" t="s">
        <v>56</v>
      </c>
      <c r="N106" s="85"/>
    </row>
    <row r="107" spans="1:14" ht="21" customHeight="1" x14ac:dyDescent="0.25">
      <c r="A107" s="187"/>
      <c r="B107" s="188"/>
      <c r="C107" s="63">
        <v>503060010</v>
      </c>
      <c r="D107" s="24" t="s">
        <v>172</v>
      </c>
      <c r="E107" s="66">
        <v>4</v>
      </c>
      <c r="F107" s="69">
        <v>12</v>
      </c>
      <c r="G107" s="154" t="s">
        <v>165</v>
      </c>
      <c r="H107" s="154"/>
      <c r="I107" s="154"/>
      <c r="J107" s="154"/>
      <c r="K107" s="154"/>
      <c r="L107" s="20">
        <v>8</v>
      </c>
      <c r="M107" s="43" t="s">
        <v>56</v>
      </c>
      <c r="N107" s="85"/>
    </row>
    <row r="108" spans="1:14" ht="21" customHeight="1" x14ac:dyDescent="0.25">
      <c r="A108" s="187"/>
      <c r="B108" s="188"/>
      <c r="C108" s="63">
        <v>503060009</v>
      </c>
      <c r="D108" s="24" t="s">
        <v>173</v>
      </c>
      <c r="E108" s="25">
        <v>1</v>
      </c>
      <c r="F108" s="25">
        <v>2</v>
      </c>
      <c r="G108" s="153" t="s">
        <v>165</v>
      </c>
      <c r="H108" s="153"/>
      <c r="I108" s="153"/>
      <c r="J108" s="153"/>
      <c r="K108" s="153"/>
      <c r="L108" s="20">
        <v>3</v>
      </c>
      <c r="M108" s="43" t="s">
        <v>56</v>
      </c>
      <c r="N108" s="86"/>
    </row>
    <row r="109" spans="1:14" ht="21" customHeight="1" x14ac:dyDescent="0.25">
      <c r="A109" s="187"/>
      <c r="B109" s="188"/>
      <c r="C109" s="70">
        <v>542190001</v>
      </c>
      <c r="D109" s="71" t="s">
        <v>174</v>
      </c>
      <c r="E109" s="68">
        <v>0.5</v>
      </c>
      <c r="F109" s="191" t="s">
        <v>175</v>
      </c>
      <c r="G109" s="192"/>
      <c r="H109" s="192"/>
      <c r="I109" s="192"/>
      <c r="J109" s="192"/>
      <c r="K109" s="193"/>
      <c r="L109" s="167" t="s">
        <v>176</v>
      </c>
      <c r="M109" s="169" t="s">
        <v>56</v>
      </c>
      <c r="N109" s="175"/>
    </row>
    <row r="110" spans="1:14" ht="21" customHeight="1" x14ac:dyDescent="0.25">
      <c r="A110" s="187"/>
      <c r="B110" s="188"/>
      <c r="C110" s="63">
        <v>542190002</v>
      </c>
      <c r="D110" s="24" t="s">
        <v>177</v>
      </c>
      <c r="E110" s="72">
        <v>0.5</v>
      </c>
      <c r="F110" s="191"/>
      <c r="G110" s="192"/>
      <c r="H110" s="192"/>
      <c r="I110" s="192"/>
      <c r="J110" s="192"/>
      <c r="K110" s="193"/>
      <c r="L110" s="167"/>
      <c r="M110" s="169"/>
      <c r="N110" s="175"/>
    </row>
    <row r="111" spans="1:14" ht="21" customHeight="1" x14ac:dyDescent="0.25">
      <c r="A111" s="187"/>
      <c r="B111" s="188"/>
      <c r="C111" s="63">
        <v>542190003</v>
      </c>
      <c r="D111" s="24" t="s">
        <v>178</v>
      </c>
      <c r="E111" s="72">
        <v>0.5</v>
      </c>
      <c r="F111" s="191"/>
      <c r="G111" s="192"/>
      <c r="H111" s="192"/>
      <c r="I111" s="192"/>
      <c r="J111" s="192"/>
      <c r="K111" s="193"/>
      <c r="L111" s="167"/>
      <c r="M111" s="169"/>
      <c r="N111" s="175"/>
    </row>
    <row r="112" spans="1:14" ht="21" customHeight="1" x14ac:dyDescent="0.25">
      <c r="A112" s="178"/>
      <c r="B112" s="179"/>
      <c r="C112" s="63">
        <v>542190004</v>
      </c>
      <c r="D112" s="24" t="s">
        <v>179</v>
      </c>
      <c r="E112" s="72">
        <v>0.5</v>
      </c>
      <c r="F112" s="194"/>
      <c r="G112" s="195"/>
      <c r="H112" s="195"/>
      <c r="I112" s="195"/>
      <c r="J112" s="195"/>
      <c r="K112" s="196"/>
      <c r="L112" s="168"/>
      <c r="M112" s="169"/>
      <c r="N112" s="175"/>
    </row>
    <row r="113" spans="1:14" ht="21" customHeight="1" x14ac:dyDescent="0.25">
      <c r="A113" s="155" t="s">
        <v>180</v>
      </c>
      <c r="B113" s="156"/>
      <c r="C113" s="156"/>
      <c r="D113" s="157"/>
      <c r="E113" s="36">
        <f>SUM(E105:E112)</f>
        <v>13</v>
      </c>
      <c r="F113" s="10">
        <f>SUM(F106:F112)</f>
        <v>26</v>
      </c>
      <c r="G113" s="64" t="s">
        <v>165</v>
      </c>
      <c r="H113" s="136" t="s">
        <v>103</v>
      </c>
      <c r="I113" s="136"/>
      <c r="J113" s="136"/>
      <c r="K113" s="136"/>
      <c r="L113" s="136"/>
      <c r="M113" s="54">
        <f>E113</f>
        <v>13</v>
      </c>
      <c r="N113" s="41" t="s">
        <v>21</v>
      </c>
    </row>
    <row r="114" spans="1:14" ht="21" customHeight="1" x14ac:dyDescent="0.25">
      <c r="A114" s="73"/>
      <c r="B114" s="73"/>
      <c r="C114" s="73"/>
      <c r="D114" s="73"/>
      <c r="E114" s="74"/>
      <c r="F114" s="73"/>
      <c r="G114" s="73"/>
      <c r="H114" s="74"/>
      <c r="I114" s="74"/>
      <c r="J114" s="74"/>
      <c r="K114" s="87"/>
      <c r="L114" s="73"/>
      <c r="M114" s="73"/>
      <c r="N114" s="73"/>
    </row>
    <row r="115" spans="1:14" ht="33.75" customHeight="1" x14ac:dyDescent="0.25">
      <c r="A115" s="73"/>
      <c r="B115" s="73"/>
      <c r="C115" s="73"/>
      <c r="D115" s="73"/>
      <c r="E115" s="74"/>
      <c r="F115" s="73"/>
      <c r="G115" s="73"/>
      <c r="H115" s="74"/>
      <c r="I115" s="74"/>
      <c r="J115" s="74"/>
      <c r="K115" s="87"/>
      <c r="L115" s="73"/>
      <c r="M115" s="73"/>
      <c r="N115" s="73"/>
    </row>
  </sheetData>
  <mergeCells count="62">
    <mergeCell ref="N109:N112"/>
    <mergeCell ref="A2:B3"/>
    <mergeCell ref="A55:B61"/>
    <mergeCell ref="A63:B71"/>
    <mergeCell ref="A73:B78"/>
    <mergeCell ref="A99:B103"/>
    <mergeCell ref="A105:B112"/>
    <mergeCell ref="C48:M53"/>
    <mergeCell ref="F109:K112"/>
    <mergeCell ref="A80:B97"/>
    <mergeCell ref="N2:N3"/>
    <mergeCell ref="N22:N25"/>
    <mergeCell ref="N47:N53"/>
    <mergeCell ref="N73:N75"/>
    <mergeCell ref="N76:N78"/>
    <mergeCell ref="K2:K3"/>
    <mergeCell ref="L2:L3"/>
    <mergeCell ref="L109:L112"/>
    <mergeCell ref="M2:M3"/>
    <mergeCell ref="M109:M112"/>
    <mergeCell ref="D2:D3"/>
    <mergeCell ref="E2:E3"/>
    <mergeCell ref="F2:F3"/>
    <mergeCell ref="G2:G3"/>
    <mergeCell ref="J2:J3"/>
    <mergeCell ref="G106:K106"/>
    <mergeCell ref="G107:K107"/>
    <mergeCell ref="G108:K108"/>
    <mergeCell ref="A113:D113"/>
    <mergeCell ref="H113:L113"/>
    <mergeCell ref="G102:K102"/>
    <mergeCell ref="G103:K103"/>
    <mergeCell ref="A104:D104"/>
    <mergeCell ref="H104:L104"/>
    <mergeCell ref="G105:K105"/>
    <mergeCell ref="A98:D98"/>
    <mergeCell ref="J98:L98"/>
    <mergeCell ref="G99:K99"/>
    <mergeCell ref="G100:K100"/>
    <mergeCell ref="G101:K101"/>
    <mergeCell ref="A62:D62"/>
    <mergeCell ref="J62:L62"/>
    <mergeCell ref="A72:D72"/>
    <mergeCell ref="J72:L72"/>
    <mergeCell ref="A79:D79"/>
    <mergeCell ref="J79:L79"/>
    <mergeCell ref="A1:N1"/>
    <mergeCell ref="H2:I2"/>
    <mergeCell ref="A45:D45"/>
    <mergeCell ref="J45:L45"/>
    <mergeCell ref="A54:D54"/>
    <mergeCell ref="J54:L54"/>
    <mergeCell ref="A4:A31"/>
    <mergeCell ref="A32:A44"/>
    <mergeCell ref="A46:A53"/>
    <mergeCell ref="B4:B21"/>
    <mergeCell ref="B22:B29"/>
    <mergeCell ref="B30:B31"/>
    <mergeCell ref="B32:B39"/>
    <mergeCell ref="B40:B44"/>
    <mergeCell ref="B46:B48"/>
    <mergeCell ref="C2:C3"/>
  </mergeCells>
  <phoneticPr fontId="20" type="noConversion"/>
  <dataValidations count="3">
    <dataValidation type="list" allowBlank="1" showInputMessage="1" showErrorMessage="1" sqref="T84 G113 G4:G48 G54:G108" xr:uid="{00000000-0002-0000-0100-000000000000}">
      <formula1>"学时,周"</formula1>
    </dataValidation>
    <dataValidation type="list" allowBlank="1" showInputMessage="1" showErrorMessage="1" sqref="Z84 M4:M41 M43:M44 M46:M48 M55:M61 M63:M71 M73:M78 M80:M97 M99:M103 M105:M111" xr:uid="{00000000-0002-0000-0100-000001000000}">
      <formula1>"考试,考查"</formula1>
    </dataValidation>
    <dataValidation type="list" allowBlank="1" showInputMessage="1" showErrorMessage="1" sqref="D31" xr:uid="{00000000-0002-0000-0100-000002000000}">
      <formula1>"Python程序设计,网页设计,Photoshop,Office高级应用,ACCESS数据库应用"</formula1>
    </dataValidation>
  </dataValidations>
  <printOptions horizontalCentered="1"/>
  <pageMargins left="0.82677165354330695" right="0.82677165354330695" top="0.98425196850393704" bottom="0.98425196850393704" header="0.59055118110236204" footer="0.62992125984252001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62"/>
  <sheetViews>
    <sheetView workbookViewId="0">
      <selection activeCell="B4" sqref="B4"/>
    </sheetView>
  </sheetViews>
  <sheetFormatPr defaultColWidth="9" defaultRowHeight="14" x14ac:dyDescent="0.25"/>
  <cols>
    <col min="1" max="1" width="15" customWidth="1"/>
    <col min="3" max="3" width="12.90625" customWidth="1"/>
  </cols>
  <sheetData>
    <row r="1" spans="1:3" x14ac:dyDescent="0.25">
      <c r="A1" t="s">
        <v>20</v>
      </c>
      <c r="B1" t="s">
        <v>21</v>
      </c>
      <c r="C1" t="s">
        <v>47</v>
      </c>
    </row>
    <row r="2" spans="1:3" x14ac:dyDescent="0.25">
      <c r="A2" t="str">
        <f>表3!A4</f>
        <v>公共必修
课</v>
      </c>
      <c r="B2">
        <f>表3!E4</f>
        <v>1</v>
      </c>
      <c r="C2">
        <f>表3!L4</f>
        <v>1</v>
      </c>
    </row>
    <row r="3" spans="1:3" x14ac:dyDescent="0.25">
      <c r="A3" t="e">
        <f>表3!#REF!</f>
        <v>#REF!</v>
      </c>
      <c r="B3" t="e">
        <f>表3!#REF!</f>
        <v>#REF!</v>
      </c>
      <c r="C3" t="e">
        <f>表3!#REF!</f>
        <v>#REF!</v>
      </c>
    </row>
    <row r="4" spans="1:3" x14ac:dyDescent="0.25">
      <c r="A4" t="str">
        <f>表3!A45</f>
        <v>公共必修课小计</v>
      </c>
      <c r="B4">
        <f>表3!E45</f>
        <v>66</v>
      </c>
      <c r="C4">
        <f>表3!L45</f>
        <v>0</v>
      </c>
    </row>
    <row r="5" spans="1:3" x14ac:dyDescent="0.25">
      <c r="A5" t="str">
        <f>表3!A46</f>
        <v>公共选修
课</v>
      </c>
      <c r="B5">
        <f>表3!E46</f>
        <v>1</v>
      </c>
      <c r="C5" t="str">
        <f>表3!L46</f>
        <v>3-7</v>
      </c>
    </row>
    <row r="6" spans="1:3" x14ac:dyDescent="0.25">
      <c r="A6">
        <f>表3!A48</f>
        <v>0</v>
      </c>
      <c r="B6">
        <f>表3!E48</f>
        <v>0</v>
      </c>
      <c r="C6">
        <f>表3!L48</f>
        <v>0</v>
      </c>
    </row>
    <row r="7" spans="1:3" x14ac:dyDescent="0.25">
      <c r="A7" t="e">
        <f>表3!#REF!</f>
        <v>#REF!</v>
      </c>
      <c r="B7" t="e">
        <f>表3!#REF!</f>
        <v>#REF!</v>
      </c>
      <c r="C7" t="e">
        <f>表3!#REF!</f>
        <v>#REF!</v>
      </c>
    </row>
    <row r="8" spans="1:3" x14ac:dyDescent="0.25">
      <c r="A8">
        <f>表3!A49</f>
        <v>0</v>
      </c>
      <c r="B8">
        <f>表3!E49</f>
        <v>0</v>
      </c>
      <c r="C8">
        <f>表3!L49</f>
        <v>0</v>
      </c>
    </row>
    <row r="9" spans="1:3" x14ac:dyDescent="0.25">
      <c r="A9">
        <f>表3!A50</f>
        <v>0</v>
      </c>
      <c r="B9">
        <f>表3!E50</f>
        <v>0</v>
      </c>
      <c r="C9">
        <f>表3!L50</f>
        <v>0</v>
      </c>
    </row>
    <row r="10" spans="1:3" x14ac:dyDescent="0.25">
      <c r="A10">
        <f>表3!A51</f>
        <v>0</v>
      </c>
      <c r="B10">
        <f>表3!E51</f>
        <v>0</v>
      </c>
      <c r="C10">
        <f>表3!L51</f>
        <v>0</v>
      </c>
    </row>
    <row r="11" spans="1:3" x14ac:dyDescent="0.25">
      <c r="A11">
        <f>表3!A52</f>
        <v>0</v>
      </c>
      <c r="B11">
        <f>表3!E52</f>
        <v>0</v>
      </c>
      <c r="C11">
        <f>表3!L52</f>
        <v>0</v>
      </c>
    </row>
    <row r="12" spans="1:3" x14ac:dyDescent="0.25">
      <c r="A12">
        <f>表3!A53</f>
        <v>0</v>
      </c>
      <c r="B12">
        <f>表3!E53</f>
        <v>0</v>
      </c>
      <c r="C12">
        <f>表3!L53</f>
        <v>0</v>
      </c>
    </row>
    <row r="13" spans="1:3" x14ac:dyDescent="0.25">
      <c r="A13" t="str">
        <f>表3!A54</f>
        <v>公共选修课小计</v>
      </c>
      <c r="B13">
        <f>表3!E54</f>
        <v>7</v>
      </c>
      <c r="C13">
        <f>表3!L54</f>
        <v>0</v>
      </c>
    </row>
    <row r="14" spans="1:3" x14ac:dyDescent="0.25">
      <c r="A14" t="str">
        <f>表3!A55</f>
        <v>学科基础
课</v>
      </c>
      <c r="B14">
        <f>表3!E55</f>
        <v>4</v>
      </c>
      <c r="C14">
        <f>表3!L55</f>
        <v>1</v>
      </c>
    </row>
    <row r="15" spans="1:3" x14ac:dyDescent="0.25">
      <c r="A15">
        <f>表3!A56</f>
        <v>0</v>
      </c>
      <c r="B15">
        <f>表3!E56</f>
        <v>3</v>
      </c>
      <c r="C15">
        <f>表3!L56</f>
        <v>1</v>
      </c>
    </row>
    <row r="16" spans="1:3" x14ac:dyDescent="0.25">
      <c r="A16">
        <f>表3!A60</f>
        <v>0</v>
      </c>
      <c r="B16">
        <f>表3!E60</f>
        <v>3</v>
      </c>
      <c r="C16">
        <f>表3!L60</f>
        <v>3</v>
      </c>
    </row>
    <row r="17" spans="1:3" x14ac:dyDescent="0.25">
      <c r="A17">
        <f>表3!A61</f>
        <v>0</v>
      </c>
      <c r="B17">
        <f>表3!E61</f>
        <v>3</v>
      </c>
      <c r="C17">
        <f>表3!L61</f>
        <v>6</v>
      </c>
    </row>
    <row r="18" spans="1:3" x14ac:dyDescent="0.25">
      <c r="A18" t="str">
        <f>表3!A62</f>
        <v>学科基础课小计</v>
      </c>
      <c r="B18">
        <f>表3!E62</f>
        <v>21</v>
      </c>
      <c r="C18">
        <f>表3!L62</f>
        <v>0</v>
      </c>
    </row>
    <row r="19" spans="1:3" x14ac:dyDescent="0.25">
      <c r="A19" t="str">
        <f>表3!A63</f>
        <v>专业必修
课</v>
      </c>
      <c r="B19">
        <f>表3!E63</f>
        <v>3</v>
      </c>
      <c r="C19">
        <f>表3!L63</f>
        <v>2</v>
      </c>
    </row>
    <row r="20" spans="1:3" x14ac:dyDescent="0.25">
      <c r="A20" t="e">
        <f>表3!#REF!</f>
        <v>#REF!</v>
      </c>
      <c r="B20" t="e">
        <f>表3!#REF!</f>
        <v>#REF!</v>
      </c>
      <c r="C20" t="e">
        <f>表3!#REF!</f>
        <v>#REF!</v>
      </c>
    </row>
    <row r="21" spans="1:3" x14ac:dyDescent="0.25">
      <c r="A21">
        <f>表3!A66</f>
        <v>0</v>
      </c>
      <c r="B21">
        <f>表3!E66</f>
        <v>3</v>
      </c>
      <c r="C21">
        <f>表3!L66</f>
        <v>4</v>
      </c>
    </row>
    <row r="22" spans="1:3" x14ac:dyDescent="0.25">
      <c r="A22">
        <f>表3!A67</f>
        <v>0</v>
      </c>
      <c r="B22">
        <f>表3!E67</f>
        <v>3</v>
      </c>
      <c r="C22">
        <f>表3!L67</f>
        <v>4</v>
      </c>
    </row>
    <row r="23" spans="1:3" x14ac:dyDescent="0.25">
      <c r="A23">
        <f>表3!A68</f>
        <v>0</v>
      </c>
      <c r="B23">
        <f>表3!E68</f>
        <v>3</v>
      </c>
      <c r="C23">
        <f>表3!L68</f>
        <v>5</v>
      </c>
    </row>
    <row r="24" spans="1:3" x14ac:dyDescent="0.25">
      <c r="A24">
        <f>表3!A69</f>
        <v>0</v>
      </c>
      <c r="B24">
        <f>表3!E69</f>
        <v>3</v>
      </c>
      <c r="C24">
        <f>表3!L69</f>
        <v>5</v>
      </c>
    </row>
    <row r="25" spans="1:3" x14ac:dyDescent="0.25">
      <c r="A25">
        <f>表3!A71</f>
        <v>0</v>
      </c>
      <c r="B25">
        <f>表3!E71</f>
        <v>3</v>
      </c>
      <c r="C25">
        <f>表3!L71</f>
        <v>6</v>
      </c>
    </row>
    <row r="26" spans="1:3" x14ac:dyDescent="0.25">
      <c r="A26" t="e">
        <f>表3!#REF!</f>
        <v>#REF!</v>
      </c>
      <c r="B26">
        <f>表3!E65</f>
        <v>3</v>
      </c>
      <c r="C26">
        <f>表3!L65</f>
        <v>4</v>
      </c>
    </row>
    <row r="27" spans="1:3" x14ac:dyDescent="0.25">
      <c r="A27" t="e">
        <f>表3!#REF!</f>
        <v>#REF!</v>
      </c>
      <c r="B27">
        <f>表3!E64</f>
        <v>2</v>
      </c>
      <c r="C27">
        <f>表3!L64</f>
        <v>3</v>
      </c>
    </row>
    <row r="28" spans="1:3" x14ac:dyDescent="0.25">
      <c r="A28" t="str">
        <f>表3!A72</f>
        <v>专业必修课小计</v>
      </c>
      <c r="B28">
        <f>表3!E72</f>
        <v>26</v>
      </c>
      <c r="C28">
        <f>表3!L72</f>
        <v>0</v>
      </c>
    </row>
    <row r="29" spans="1:3" x14ac:dyDescent="0.25">
      <c r="A29" t="str">
        <f>表3!A73</f>
        <v>专业组选
课</v>
      </c>
      <c r="B29">
        <f>表3!E73</f>
        <v>3</v>
      </c>
      <c r="C29">
        <f>表3!L73</f>
        <v>4</v>
      </c>
    </row>
    <row r="30" spans="1:3" x14ac:dyDescent="0.25">
      <c r="A30">
        <f>表3!A74</f>
        <v>0</v>
      </c>
      <c r="B30">
        <f>表3!E74</f>
        <v>3</v>
      </c>
      <c r="C30">
        <f>表3!L74</f>
        <v>5</v>
      </c>
    </row>
    <row r="31" spans="1:3" x14ac:dyDescent="0.25">
      <c r="A31">
        <f>表3!A75</f>
        <v>0</v>
      </c>
      <c r="B31">
        <f>表3!E75</f>
        <v>3</v>
      </c>
      <c r="C31">
        <f>表3!L75</f>
        <v>6</v>
      </c>
    </row>
    <row r="32" spans="1:3" x14ac:dyDescent="0.25">
      <c r="A32">
        <f>表3!A76</f>
        <v>0</v>
      </c>
      <c r="B32">
        <f>表3!E76</f>
        <v>3</v>
      </c>
      <c r="C32">
        <f>表3!L76</f>
        <v>4</v>
      </c>
    </row>
    <row r="33" spans="1:3" x14ac:dyDescent="0.25">
      <c r="A33">
        <f>表3!A77</f>
        <v>0</v>
      </c>
      <c r="B33">
        <f>表3!E77</f>
        <v>3</v>
      </c>
      <c r="C33">
        <f>表3!L77</f>
        <v>5</v>
      </c>
    </row>
    <row r="34" spans="1:3" x14ac:dyDescent="0.25">
      <c r="A34">
        <f>表3!A78</f>
        <v>0</v>
      </c>
      <c r="B34">
        <f>表3!E78</f>
        <v>3</v>
      </c>
      <c r="C34">
        <f>表3!L78</f>
        <v>6</v>
      </c>
    </row>
    <row r="35" spans="1:3" x14ac:dyDescent="0.25">
      <c r="A35" t="str">
        <f>表3!A79</f>
        <v>专业组选课小计</v>
      </c>
      <c r="B35">
        <f>表3!E79</f>
        <v>18</v>
      </c>
      <c r="C35">
        <f>表3!L79</f>
        <v>0</v>
      </c>
    </row>
    <row r="36" spans="1:3" x14ac:dyDescent="0.25">
      <c r="A36" t="str">
        <f>表3!A80</f>
        <v>专业任选
课</v>
      </c>
      <c r="B36">
        <f>表3!E80</f>
        <v>2</v>
      </c>
      <c r="C36">
        <f>表3!L80</f>
        <v>3</v>
      </c>
    </row>
    <row r="37" spans="1:3" x14ac:dyDescent="0.25">
      <c r="A37">
        <f>表3!A82</f>
        <v>0</v>
      </c>
      <c r="B37">
        <f>表3!E83</f>
        <v>2</v>
      </c>
      <c r="C37">
        <f>表3!L83</f>
        <v>4</v>
      </c>
    </row>
    <row r="38" spans="1:3" x14ac:dyDescent="0.25">
      <c r="A38">
        <f>表3!A83</f>
        <v>0</v>
      </c>
      <c r="B38">
        <f>表3!E84</f>
        <v>2</v>
      </c>
      <c r="C38">
        <f>表3!L84</f>
        <v>4</v>
      </c>
    </row>
    <row r="39" spans="1:3" x14ac:dyDescent="0.25">
      <c r="A39">
        <f>表3!A84</f>
        <v>0</v>
      </c>
      <c r="B39">
        <f>表3!E81</f>
        <v>3</v>
      </c>
      <c r="C39">
        <f>表3!L81</f>
        <v>3</v>
      </c>
    </row>
    <row r="40" spans="1:3" x14ac:dyDescent="0.25">
      <c r="A40">
        <f>表3!A85</f>
        <v>0</v>
      </c>
      <c r="B40">
        <f>表3!E85</f>
        <v>2</v>
      </c>
      <c r="C40">
        <f>表3!L85</f>
        <v>5</v>
      </c>
    </row>
    <row r="41" spans="1:3" x14ac:dyDescent="0.25">
      <c r="A41">
        <f>表3!A86</f>
        <v>0</v>
      </c>
      <c r="B41">
        <f>表3!E86</f>
        <v>2</v>
      </c>
      <c r="C41">
        <f>表3!L86</f>
        <v>5</v>
      </c>
    </row>
    <row r="42" spans="1:3" x14ac:dyDescent="0.25">
      <c r="A42">
        <f>表3!A92</f>
        <v>0</v>
      </c>
      <c r="B42">
        <f>表3!E92</f>
        <v>2</v>
      </c>
      <c r="C42">
        <f>表3!L92</f>
        <v>6</v>
      </c>
    </row>
    <row r="43" spans="1:3" x14ac:dyDescent="0.25">
      <c r="A43">
        <f>表3!A93</f>
        <v>0</v>
      </c>
      <c r="B43">
        <f>表3!E93</f>
        <v>2</v>
      </c>
      <c r="C43">
        <f>表3!L93</f>
        <v>6</v>
      </c>
    </row>
    <row r="44" spans="1:3" x14ac:dyDescent="0.25">
      <c r="A44">
        <f>表3!A94</f>
        <v>0</v>
      </c>
      <c r="B44">
        <f>表3!E94</f>
        <v>2</v>
      </c>
      <c r="C44">
        <f>表3!L94</f>
        <v>6</v>
      </c>
    </row>
    <row r="45" spans="1:3" x14ac:dyDescent="0.25">
      <c r="A45">
        <f>表3!A95</f>
        <v>0</v>
      </c>
      <c r="B45">
        <f>表3!E95</f>
        <v>2</v>
      </c>
      <c r="C45">
        <f>表3!L95</f>
        <v>7</v>
      </c>
    </row>
    <row r="46" spans="1:3" x14ac:dyDescent="0.25">
      <c r="A46">
        <f>表3!A96</f>
        <v>0</v>
      </c>
      <c r="B46">
        <f>表3!E96</f>
        <v>2</v>
      </c>
      <c r="C46">
        <f>表3!L96</f>
        <v>7</v>
      </c>
    </row>
    <row r="47" spans="1:3" x14ac:dyDescent="0.25">
      <c r="A47">
        <f>表3!A97</f>
        <v>0</v>
      </c>
      <c r="B47">
        <f>表3!E97</f>
        <v>2</v>
      </c>
      <c r="C47">
        <f>表3!L97</f>
        <v>7</v>
      </c>
    </row>
    <row r="48" spans="1:3" x14ac:dyDescent="0.25">
      <c r="A48" t="e">
        <f>表3!#REF!</f>
        <v>#REF!</v>
      </c>
      <c r="B48" t="e">
        <f>表3!#REF!</f>
        <v>#REF!</v>
      </c>
      <c r="C48" t="e">
        <f>表3!#REF!</f>
        <v>#REF!</v>
      </c>
    </row>
    <row r="49" spans="1:3" x14ac:dyDescent="0.25">
      <c r="A49" t="e">
        <f>表3!#REF!</f>
        <v>#REF!</v>
      </c>
      <c r="B49" t="e">
        <f>表3!#REF!</f>
        <v>#REF!</v>
      </c>
      <c r="C49" t="e">
        <f>表3!#REF!</f>
        <v>#REF!</v>
      </c>
    </row>
    <row r="50" spans="1:3" x14ac:dyDescent="0.25">
      <c r="A50" t="e">
        <f>表3!#REF!</f>
        <v>#REF!</v>
      </c>
      <c r="B50" t="e">
        <f>表3!#REF!</f>
        <v>#REF!</v>
      </c>
      <c r="C50" t="e">
        <f>表3!#REF!</f>
        <v>#REF!</v>
      </c>
    </row>
    <row r="51" spans="1:3" x14ac:dyDescent="0.25">
      <c r="A51" t="str">
        <f>表3!A98</f>
        <v>专业任选课小计</v>
      </c>
      <c r="B51">
        <f>表3!E98</f>
        <v>38</v>
      </c>
      <c r="C51">
        <f>表3!L98</f>
        <v>0</v>
      </c>
    </row>
    <row r="52" spans="1:3" x14ac:dyDescent="0.25">
      <c r="A52" t="str">
        <f>表3!A99</f>
        <v>专项实践</v>
      </c>
      <c r="B52">
        <f>表3!E99</f>
        <v>1</v>
      </c>
      <c r="C52">
        <f>表3!L99</f>
        <v>4</v>
      </c>
    </row>
    <row r="53" spans="1:3" x14ac:dyDescent="0.25">
      <c r="A53" t="e">
        <f>表3!#REF!</f>
        <v>#REF!</v>
      </c>
      <c r="B53" t="e">
        <f>表3!#REF!</f>
        <v>#REF!</v>
      </c>
      <c r="C53" t="e">
        <f>表3!#REF!</f>
        <v>#REF!</v>
      </c>
    </row>
    <row r="54" spans="1:3" x14ac:dyDescent="0.25">
      <c r="A54" t="e">
        <f>表3!#REF!</f>
        <v>#REF!</v>
      </c>
      <c r="B54" t="e">
        <f>表3!#REF!</f>
        <v>#REF!</v>
      </c>
      <c r="C54" t="e">
        <f>表3!#REF!</f>
        <v>#REF!</v>
      </c>
    </row>
    <row r="55" spans="1:3" x14ac:dyDescent="0.25">
      <c r="A55" t="str">
        <f>表3!A104</f>
        <v>专项实践小计</v>
      </c>
      <c r="B55">
        <f>表3!E104</f>
        <v>9</v>
      </c>
      <c r="C55">
        <f>表3!L104</f>
        <v>0</v>
      </c>
    </row>
    <row r="56" spans="1:3" x14ac:dyDescent="0.25">
      <c r="A56" t="str">
        <f>表3!A105</f>
        <v>其他实践</v>
      </c>
      <c r="B56">
        <f>表3!E106</f>
        <v>4</v>
      </c>
      <c r="C56">
        <f>表3!L106</f>
        <v>8</v>
      </c>
    </row>
    <row r="57" spans="1:3" x14ac:dyDescent="0.25">
      <c r="A57">
        <f>表3!A107</f>
        <v>0</v>
      </c>
      <c r="B57">
        <f>表3!E107</f>
        <v>4</v>
      </c>
      <c r="C57">
        <f>表3!L107</f>
        <v>8</v>
      </c>
    </row>
    <row r="58" spans="1:3" x14ac:dyDescent="0.25">
      <c r="A58">
        <f>表3!A109</f>
        <v>0</v>
      </c>
      <c r="B58">
        <f>表3!E109</f>
        <v>0.5</v>
      </c>
      <c r="C58" t="str">
        <f>表3!L109</f>
        <v>1-6</v>
      </c>
    </row>
    <row r="59" spans="1:3" x14ac:dyDescent="0.25">
      <c r="A59">
        <f>表3!A110</f>
        <v>0</v>
      </c>
      <c r="B59">
        <f>表3!E110</f>
        <v>0.5</v>
      </c>
      <c r="C59">
        <f>表3!L110</f>
        <v>0</v>
      </c>
    </row>
    <row r="60" spans="1:3" x14ac:dyDescent="0.25">
      <c r="A60">
        <f>表3!A111</f>
        <v>0</v>
      </c>
      <c r="B60">
        <f>表3!E111</f>
        <v>0.5</v>
      </c>
      <c r="C60">
        <f>表3!L111</f>
        <v>0</v>
      </c>
    </row>
    <row r="61" spans="1:3" x14ac:dyDescent="0.25">
      <c r="A61">
        <f>表3!A112</f>
        <v>0</v>
      </c>
      <c r="B61">
        <f>表3!E112</f>
        <v>0.5</v>
      </c>
      <c r="C61">
        <f>表3!L112</f>
        <v>0</v>
      </c>
    </row>
    <row r="62" spans="1:3" x14ac:dyDescent="0.25">
      <c r="A62" t="str">
        <f>表3!A113</f>
        <v>其他实践小计</v>
      </c>
      <c r="B62">
        <f>表3!E113</f>
        <v>13</v>
      </c>
      <c r="C62">
        <f>表3!L113</f>
        <v>0</v>
      </c>
    </row>
  </sheetData>
  <phoneticPr fontId="20" type="noConversion"/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comments xmlns="https://web.wps.cn/et/2018/main" xmlns:s="http://schemas.openxmlformats.org/spreadsheetml/2006/main">
  <commentList sheetStid="1">
    <comment s:ref="C55" rgbClr="2FCA7C"/>
  </commentList>
</comments>
</file>

<file path=customXml/itemProps1.xml><?xml version="1.0" encoding="utf-8"?>
<ds:datastoreItem xmlns:ds="http://schemas.openxmlformats.org/officeDocument/2006/customXml" ds:itemID="{06A0048C-2381-489B-AA07-9611017176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表12</vt:lpstr>
      <vt:lpstr>表3</vt:lpstr>
      <vt:lpstr>Sheet2</vt:lpstr>
      <vt:lpstr>表3!Print_Titles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黄海</dc:creator>
  <cp:lastModifiedBy>兰 曾</cp:lastModifiedBy>
  <cp:lastPrinted>2023-03-02T09:20:00Z</cp:lastPrinted>
  <dcterms:created xsi:type="dcterms:W3CDTF">2022-08-29T05:56:00Z</dcterms:created>
  <dcterms:modified xsi:type="dcterms:W3CDTF">2024-03-07T04:04:55Z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72707700DE784509932DCC7CBF6A31B3_13</vt:lpwstr>
  </property>
  <property fmtid="{D5CDD505-2E9C-101B-9397-08002B2CF9AE}" pid="3" name="KSOProductBuildVer">
    <vt:lpwstr>2052-12.1.0.16120</vt:lpwstr>
  </property>
</Properties>
</file>